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CC482ABC-3762-4ED6-9C59-D36C2860403A}" xr6:coauthVersionLast="36" xr6:coauthVersionMax="36" xr10:uidLastSave="{00000000-0000-0000-0000-000000000000}"/>
  <bookViews>
    <workbookView xWindow="0" yWindow="0" windowWidth="38400" windowHeight="17625" xr2:uid="{6E420596-8D86-4EAB-9426-E82A25908753}"/>
  </bookViews>
  <sheets>
    <sheet name="JN3 - Sklop 3 - JV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9" i="1" l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5" i="1"/>
  <c r="H174" i="1"/>
  <c r="H173" i="1"/>
  <c r="J172" i="1"/>
  <c r="H172" i="1"/>
  <c r="J171" i="1"/>
  <c r="H171" i="1"/>
  <c r="J170" i="1"/>
  <c r="H170" i="1"/>
  <c r="H169" i="1"/>
  <c r="H168" i="1"/>
  <c r="H167" i="1"/>
  <c r="H166" i="1"/>
  <c r="H165" i="1"/>
  <c r="H164" i="1"/>
  <c r="H163" i="1"/>
  <c r="H162" i="1"/>
  <c r="J161" i="1"/>
  <c r="H161" i="1"/>
  <c r="N160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N37" i="1"/>
  <c r="N36" i="1"/>
  <c r="N35" i="1"/>
  <c r="N34" i="1"/>
  <c r="N33" i="1"/>
  <c r="H32" i="1"/>
  <c r="H31" i="1"/>
  <c r="H30" i="1"/>
  <c r="N29" i="1"/>
  <c r="H28" i="1"/>
  <c r="N27" i="1"/>
  <c r="N26" i="1"/>
  <c r="N25" i="1"/>
  <c r="N24" i="1"/>
  <c r="N23" i="1"/>
  <c r="H22" i="1"/>
  <c r="H21" i="1"/>
  <c r="H20" i="1"/>
  <c r="N19" i="1"/>
  <c r="H18" i="1"/>
  <c r="N17" i="1"/>
  <c r="N16" i="1"/>
  <c r="H12" i="1"/>
  <c r="H11" i="1"/>
  <c r="H10" i="1"/>
  <c r="H8" i="1"/>
  <c r="G2" i="1"/>
</calcChain>
</file>

<file path=xl/sharedStrings.xml><?xml version="1.0" encoding="utf-8"?>
<sst xmlns="http://schemas.openxmlformats.org/spreadsheetml/2006/main" count="1046" uniqueCount="175">
  <si>
    <t>Jugovzhodna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</si>
  <si>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</si>
  <si>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</si>
  <si>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</si>
  <si>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</si>
  <si>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</si>
  <si>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</si>
  <si>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</si>
  <si>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</si>
  <si>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</si>
  <si>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</si>
  <si>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</si>
  <si>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</si>
  <si>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</si>
  <si>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</si>
  <si>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</si>
  <si>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</si>
  <si>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</si>
  <si>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</si>
  <si>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</si>
  <si>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ŽUPANČIČEVA CESTA 3</t>
  </si>
  <si>
    <t>METLIKA</t>
  </si>
  <si>
    <t>JUGOVZHODNA SLOVENIJA</t>
  </si>
  <si>
    <t>SN</t>
  </si>
  <si>
    <t>VAVPOTIČEVA ULICA 1</t>
  </si>
  <si>
    <t>NOVO MESTO</t>
  </si>
  <si>
    <t>NN</t>
  </si>
  <si>
    <t>ULICA POD SMREKO 8</t>
  </si>
  <si>
    <t>ČRNOMELJ</t>
  </si>
  <si>
    <t>ULICA MOŠA PIJADE 7</t>
  </si>
  <si>
    <t>ULICA HEROJA MARINCLJA 8</t>
  </si>
  <si>
    <t>KOČEVJE</t>
  </si>
  <si>
    <t>TURJAŠKO NASELJE 8</t>
  </si>
  <si>
    <t>TURJAŠKO NASELJE 3</t>
  </si>
  <si>
    <t>TURJAŠKO NASELJE 24</t>
  </si>
  <si>
    <t>TURJAŠKO NASELJE 2</t>
  </si>
  <si>
    <t>TURJAŠKO NASELJE 16</t>
  </si>
  <si>
    <t>TRUBARJEVA ULICA 2</t>
  </si>
  <si>
    <t>RIBNICA</t>
  </si>
  <si>
    <t>SOKOLSKA ULICA 10</t>
  </si>
  <si>
    <t>MIRNA NA DOLENJSKEM</t>
  </si>
  <si>
    <t>SLOVENSKA VAS 15</t>
  </si>
  <si>
    <t>ŠENTRUPERT</t>
  </si>
  <si>
    <t>ROŽNA ULICA 35</t>
  </si>
  <si>
    <t>REŠKA CESTA 7</t>
  </si>
  <si>
    <t>RAGOVSKA ULICA 8</t>
  </si>
  <si>
    <t>RAGOVSKA ULICA 6</t>
  </si>
  <si>
    <t>RAGOVSKA ULICA 10</t>
  </si>
  <si>
    <t>PRIJATELJEV TRG 2</t>
  </si>
  <si>
    <t>PRIJATELJEV TRG 13</t>
  </si>
  <si>
    <t>PRIJATELJEV TRG 1</t>
  </si>
  <si>
    <t>PRI UNIONU 43</t>
  </si>
  <si>
    <t>1577-884/131</t>
  </si>
  <si>
    <t>1577-884/142</t>
  </si>
  <si>
    <t>1577-884/143</t>
  </si>
  <si>
    <t>1577-884/144</t>
  </si>
  <si>
    <t>7 INVALID</t>
  </si>
  <si>
    <t>1577-884/101</t>
  </si>
  <si>
    <t>1577-884/145</t>
  </si>
  <si>
    <t>1577-884/100</t>
  </si>
  <si>
    <t>1577-884/99</t>
  </si>
  <si>
    <t>1577-884/98</t>
  </si>
  <si>
    <t>1577-884/146</t>
  </si>
  <si>
    <t>1577-884/97</t>
  </si>
  <si>
    <t>1577-884/96</t>
  </si>
  <si>
    <t>1577-884/95</t>
  </si>
  <si>
    <t>1577-884/94</t>
  </si>
  <si>
    <t>1577-884/93</t>
  </si>
  <si>
    <t>1577-884/147</t>
  </si>
  <si>
    <t>1577-884/92</t>
  </si>
  <si>
    <t>1577-884/91</t>
  </si>
  <si>
    <t>1577-884/90</t>
  </si>
  <si>
    <t>1577-884/148</t>
  </si>
  <si>
    <t>1577-884/89</t>
  </si>
  <si>
    <t>1577-884/88</t>
  </si>
  <si>
    <t>1577-884/87</t>
  </si>
  <si>
    <t>1577-884/86</t>
  </si>
  <si>
    <t>1577-884/85</t>
  </si>
  <si>
    <t>1577-884/149</t>
  </si>
  <si>
    <t>1577-884/84</t>
  </si>
  <si>
    <t>1577-884/83</t>
  </si>
  <si>
    <t>1577-884/150</t>
  </si>
  <si>
    <t>1577-884/82</t>
  </si>
  <si>
    <t>1577-884/81</t>
  </si>
  <si>
    <t>1577-884/80</t>
  </si>
  <si>
    <t>1577-884/79</t>
  </si>
  <si>
    <t>PRI UNIONU 42</t>
  </si>
  <si>
    <t>1577-884/119</t>
  </si>
  <si>
    <t>1577-884/130</t>
  </si>
  <si>
    <t>1577-884/120</t>
  </si>
  <si>
    <t>1577-884/121</t>
  </si>
  <si>
    <t>1577-884/122</t>
  </si>
  <si>
    <t>1577-884/132</t>
  </si>
  <si>
    <t>1577-884/133</t>
  </si>
  <si>
    <t>1577-884/123</t>
  </si>
  <si>
    <t>1577-884/134</t>
  </si>
  <si>
    <t>1577-884/135</t>
  </si>
  <si>
    <t>1577-884/136</t>
  </si>
  <si>
    <t>1577-884/124</t>
  </si>
  <si>
    <t>1577-884/137</t>
  </si>
  <si>
    <t>1577-884/138</t>
  </si>
  <si>
    <t>1577-884/139</t>
  </si>
  <si>
    <t>1577-884/117</t>
  </si>
  <si>
    <t>1577-884/116</t>
  </si>
  <si>
    <t>1577-884/125</t>
  </si>
  <si>
    <t>1577-884/115</t>
  </si>
  <si>
    <t>1577-884/114</t>
  </si>
  <si>
    <t>1577-884/113</t>
  </si>
  <si>
    <t>1577-884/112</t>
  </si>
  <si>
    <t>1577-884/126</t>
  </si>
  <si>
    <t>1577-884/111</t>
  </si>
  <si>
    <t>1577-884/110</t>
  </si>
  <si>
    <t>1577-884/109</t>
  </si>
  <si>
    <t>1577-884/108</t>
  </si>
  <si>
    <t>1577-884/127</t>
  </si>
  <si>
    <t>1577-884/107</t>
  </si>
  <si>
    <t>1577-884/106</t>
  </si>
  <si>
    <t>1577-884/140</t>
  </si>
  <si>
    <t xml:space="preserve"> 1577-884/141</t>
  </si>
  <si>
    <t>1577-884/105</t>
  </si>
  <si>
    <t>1577-884/104</t>
  </si>
  <si>
    <t>1577-884/103</t>
  </si>
  <si>
    <t>1577-884/102</t>
  </si>
  <si>
    <t>PRI UNIONU 41</t>
  </si>
  <si>
    <t>PODBREZNIK 112 A</t>
  </si>
  <si>
    <t>P 01</t>
  </si>
  <si>
    <t>1447-2612-55; P 02</t>
  </si>
  <si>
    <t>P 02</t>
  </si>
  <si>
    <t>P 08</t>
  </si>
  <si>
    <t>P 09</t>
  </si>
  <si>
    <t>P 39</t>
  </si>
  <si>
    <t>P 52</t>
  </si>
  <si>
    <t>1447-2094/48</t>
  </si>
  <si>
    <t>ZU 17</t>
  </si>
  <si>
    <t>P 23</t>
  </si>
  <si>
    <t>1447-2094/47</t>
  </si>
  <si>
    <t>ZU 16</t>
  </si>
  <si>
    <t>P 24</t>
  </si>
  <si>
    <t>P 25</t>
  </si>
  <si>
    <t>P32</t>
  </si>
  <si>
    <t>1447-2094/42</t>
  </si>
  <si>
    <t>ZU 11</t>
  </si>
  <si>
    <t>P 33</t>
  </si>
  <si>
    <t>ZU 10</t>
  </si>
  <si>
    <t>PODBREZNIK 112</t>
  </si>
  <si>
    <t>P 42</t>
  </si>
  <si>
    <t>P 44</t>
  </si>
  <si>
    <t>P 45</t>
  </si>
  <si>
    <t>P 46</t>
  </si>
  <si>
    <t>P 47</t>
  </si>
  <si>
    <t>P 48</t>
  </si>
  <si>
    <t>P 49</t>
  </si>
  <si>
    <t>P 27</t>
  </si>
  <si>
    <t>P 30</t>
  </si>
  <si>
    <t>ZU 13</t>
  </si>
  <si>
    <t>P 15</t>
  </si>
  <si>
    <t>ZU 06</t>
  </si>
  <si>
    <t>P 20</t>
  </si>
  <si>
    <t>P 22</t>
  </si>
  <si>
    <t>1447-2094/33</t>
  </si>
  <si>
    <t>ZU 02</t>
  </si>
  <si>
    <t>P 06</t>
  </si>
  <si>
    <t>PODBREZNIK 107</t>
  </si>
  <si>
    <t>NAD MLINI 56</t>
  </si>
  <si>
    <t>NAD MLINI 33</t>
  </si>
  <si>
    <t>MOZELJ 16</t>
  </si>
  <si>
    <t>KIDRIČEVA ULICA 7</t>
  </si>
  <si>
    <t>KIDRIČEVA ULICA 10</t>
  </si>
  <si>
    <t>KANDIJSKA CESTA 44</t>
  </si>
  <si>
    <t>JAKČEVA ULICA 20</t>
  </si>
  <si>
    <t>GLAVNA CESTA 54</t>
  </si>
  <si>
    <t>GLAVNA CESTA 52</t>
  </si>
  <si>
    <t>GALLUSOVO NABREŽJE 8 B</t>
  </si>
  <si>
    <t>CESTA NOTRANJSKEGA ODREDA 16</t>
  </si>
  <si>
    <t>SODRAŽICA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</si>
</sst>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1" xfId="1" applyBorder="1"/>
    <xf numFmtId="0" fontId="0" fillId="2" borderId="1" xfId="1" applyFont="1" applyBorder="1"/>
    <xf numFmtId="0" fontId="1" fillId="2" borderId="0" xfId="1"/>
    <xf numFmtId="13" fontId="1" fillId="2" borderId="0" xfId="1" applyNumberFormat="1"/>
  </cellXfs>
  <cellStyles count="2">
    <cellStyle name="20 % – Poudarek1" xfId="1" builtinId="30"/>
    <cellStyle name="Navadno" xfId="0" builtinId="0"/>
  </cellStyles>
  <dxfs count="3">
    <dxf>
      <border outline="0">
        <bottom style="thin">
          <color rgb="FFB2B2B2"/>
        </bottom>
      </border>
    </dxf>
    <dxf>
      <border outline="0">
        <top style="thin">
          <color rgb="FFB2B2B2"/>
        </top>
        <bottom style="thin">
          <color rgb="FFB2B2B2"/>
        </bottom>
      </border>
    </dxf>
    <dxf>
      <border diagonalUp="0" diagonalDown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BD5F5D-9B61-4DD9-947B-542DCB9844A9}" name="Tabela4" displayName="Tabela4" ref="A4:R234" totalsRowShown="0" headerRowDxfId="2" headerRowBorderDxfId="0" tableBorderDxfId="1" headerRowCellStyle="20 % – Poudarek1" dataCellStyle="20 % – Poudarek1">
  <autoFilter ref="A4:R234" xr:uid="{3C4DB9D4-E5F2-441D-85D8-B309BD1ADEA7}"/>
  <sortState ref="A5:R234">
    <sortCondition descending="1" ref="A4:A234"/>
  </sortState>
  <tableColumns count="18">
    <tableColumn id="1" xr3:uid="{04340949-CD92-4BDC-821A-EF281CC902D8}" name=" Št." dataCellStyle="20 % – Poudarek1"/>
    <tableColumn id="2" xr3:uid="{6BC05AC3-94D8-4F9E-9242-E9B5C1205ECC}" name="Id" dataCellStyle="20 % – Poudarek1"/>
    <tableColumn id="3" xr3:uid="{C4A08571-8FE1-4F90-9A26-6957D72E8C56}" name="Ulica" dataCellStyle="20 % – Poudarek1"/>
    <tableColumn id="4" xr3:uid="{34B0229C-F1A4-42C0-87B9-43EEF9329283}" name="P. Št" dataCellStyle="20 % – Poudarek1"/>
    <tableColumn id="5" xr3:uid="{8D413DC1-3272-40B1-9E0C-EBCA96C17A16}" name="Pošta" dataCellStyle="20 % – Poudarek1"/>
    <tableColumn id="6" xr3:uid="{1904A2E5-CA5E-4764-BA15-38E5A6CBF5E4}" name="Regija" dataCellStyle="20 % – Poudarek1"/>
    <tableColumn id="7" xr3:uid="{CB5180FF-455B-4201-8DF6-63AC9AC1E731}" name="Leto gradnje" dataCellStyle="20 % – Poudarek1"/>
    <tableColumn id="9" xr3:uid="{6D80FBB0-AF27-44A7-AC19-8466FE8929E8}" name="GURS - garaža 1 - številka dela stavbe" dataCellStyle="20 % – Poudarek1"/>
    <tableColumn id="10" xr3:uid="{D647213B-CE0D-43D7-8028-0CA1B1D5BBB4}" name="GURS - garaža 1 - oznaka" dataCellStyle="20 % – Poudarek1"/>
    <tableColumn id="11" xr3:uid="{259C375D-6B42-420B-80A3-CDF0C7679FEF}" name="GURS - garaža 2 - številka dela stavbe" dataCellStyle="20 % – Poudarek1"/>
    <tableColumn id="12" xr3:uid="{D33D925F-3718-4228-9532-1A6A1D252CB8}" name="GURS - garaža 2 - oznaka" dataCellStyle="20 % – Poudarek1"/>
    <tableColumn id="13" xr3:uid="{4DB4D392-FFC6-45E6-B0EB-934F76B215C7}" name="GURS - pokrito parkirišče 1 - številka dela stavbe" dataCellStyle="20 % – Poudarek1"/>
    <tableColumn id="14" xr3:uid="{10CB1021-12BD-415C-9341-53843E1F2431}" name="GURS - pokrito parkirišče 2 - številka dela stavbe" dataCellStyle="20 % – Poudarek1"/>
    <tableColumn id="15" xr3:uid="{96BF5102-5327-4272-8AB1-82CB95A29C20}" name="GURS - zunanje parkirno mesto 1 - id" dataCellStyle="20 % – Poudarek1"/>
    <tableColumn id="16" xr3:uid="{D1CF5C17-9543-42A4-AAFD-AD4D99418BDE}" name="GURS - zunanje parkirno mesto 1 - oznaka" dataCellStyle="20 % – Poudarek1"/>
    <tableColumn id="17" xr3:uid="{7B54E393-5841-471A-8574-7E13E49DAD81}" name="GURS - zunanje parkirno mesto 2 - id" dataCellStyle="20 % – Poudarek1"/>
    <tableColumn id="18" xr3:uid="{EDD1359B-65FA-4136-B87A-A36F9B19D2BC}" name="GURS - zunanje parkirno mesto 2 - oznaka" dataCellStyle="20 % – Poudarek1"/>
    <tableColumn id="8" xr3:uid="{F8ED050E-B24B-42BE-B085-AFEF0C8280C9}" name="FOND" dataCellStyle="20 % – Poudarek1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A530-E624-4777-A292-6A6DE703D953}">
  <dimension ref="A2:R234"/>
  <sheetViews>
    <sheetView tabSelected="1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32" bestFit="1" customWidth="1"/>
    <col min="4" max="4" width="7.140625" bestFit="1" customWidth="1"/>
    <col min="5" max="5" width="22.7109375" bestFit="1" customWidth="1"/>
    <col min="6" max="6" width="25.1406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f>COUNT(Tabela4[Id])</f>
        <v>230</v>
      </c>
    </row>
    <row r="4" spans="1:18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4" t="s">
        <v>19</v>
      </c>
    </row>
    <row r="5" spans="1:18" x14ac:dyDescent="0.25">
      <c r="A5" s="5">
        <v>230</v>
      </c>
      <c r="B5" s="5">
        <v>4565</v>
      </c>
      <c r="C5" s="5" t="s">
        <v>20</v>
      </c>
      <c r="D5" s="5">
        <v>8330</v>
      </c>
      <c r="E5" s="5" t="s">
        <v>21</v>
      </c>
      <c r="F5" s="5" t="s">
        <v>22</v>
      </c>
      <c r="G5" s="5">
        <v>1973</v>
      </c>
      <c r="H5" s="5"/>
      <c r="I5" s="5"/>
      <c r="J5" s="5"/>
      <c r="K5" s="5"/>
      <c r="L5" s="5"/>
      <c r="M5" s="5"/>
      <c r="N5" s="5"/>
      <c r="O5" s="5"/>
      <c r="P5" s="5"/>
      <c r="Q5" s="5"/>
      <c r="R5" s="5" t="s">
        <v>23</v>
      </c>
    </row>
    <row r="6" spans="1:18" x14ac:dyDescent="0.25">
      <c r="A6" s="5">
        <v>229</v>
      </c>
      <c r="B6" s="5">
        <v>4816</v>
      </c>
      <c r="C6" s="5" t="s">
        <v>24</v>
      </c>
      <c r="D6" s="5">
        <v>8000</v>
      </c>
      <c r="E6" s="5" t="s">
        <v>25</v>
      </c>
      <c r="F6" s="5" t="s">
        <v>22</v>
      </c>
      <c r="G6" s="5">
        <v>1954</v>
      </c>
      <c r="H6" s="5"/>
      <c r="I6" s="5"/>
      <c r="J6" s="5"/>
      <c r="K6" s="5"/>
      <c r="L6" s="5"/>
      <c r="M6" s="5"/>
      <c r="N6" s="5"/>
      <c r="O6" s="5"/>
      <c r="P6" s="5"/>
      <c r="Q6" s="5"/>
      <c r="R6" s="5" t="s">
        <v>26</v>
      </c>
    </row>
    <row r="7" spans="1:18" x14ac:dyDescent="0.25">
      <c r="A7" s="5">
        <v>228</v>
      </c>
      <c r="B7" s="5">
        <v>4670</v>
      </c>
      <c r="C7" s="5" t="s">
        <v>27</v>
      </c>
      <c r="D7" s="5">
        <v>8340</v>
      </c>
      <c r="E7" s="5" t="s">
        <v>28</v>
      </c>
      <c r="F7" s="5" t="s">
        <v>22</v>
      </c>
      <c r="G7" s="5">
        <v>1960</v>
      </c>
      <c r="H7" s="5"/>
      <c r="I7" s="5"/>
      <c r="J7" s="5"/>
      <c r="K7" s="5"/>
      <c r="L7" s="5"/>
      <c r="M7" s="5"/>
      <c r="N7" s="5"/>
      <c r="O7" s="5"/>
      <c r="P7" s="5"/>
      <c r="Q7" s="5"/>
      <c r="R7" s="5" t="s">
        <v>26</v>
      </c>
    </row>
    <row r="8" spans="1:18" x14ac:dyDescent="0.25">
      <c r="A8" s="5">
        <v>227</v>
      </c>
      <c r="B8" s="5">
        <v>6337</v>
      </c>
      <c r="C8" s="5" t="s">
        <v>29</v>
      </c>
      <c r="D8" s="5">
        <v>8340</v>
      </c>
      <c r="E8" s="5" t="s">
        <v>28</v>
      </c>
      <c r="F8" s="5" t="s">
        <v>22</v>
      </c>
      <c r="G8" s="5">
        <v>2021</v>
      </c>
      <c r="H8" s="5" t="str">
        <f>"1535-1701-12"</f>
        <v>1535-1701-12</v>
      </c>
      <c r="I8" s="5">
        <v>29</v>
      </c>
      <c r="J8" s="5"/>
      <c r="K8" s="5"/>
      <c r="L8" s="5"/>
      <c r="M8" s="5"/>
      <c r="N8" s="5"/>
      <c r="O8" s="5"/>
      <c r="P8" s="5"/>
      <c r="Q8" s="5"/>
      <c r="R8" s="5" t="s">
        <v>23</v>
      </c>
    </row>
    <row r="9" spans="1:18" x14ac:dyDescent="0.25">
      <c r="A9" s="5">
        <v>226</v>
      </c>
      <c r="B9" s="5">
        <v>6336</v>
      </c>
      <c r="C9" s="5" t="s">
        <v>29</v>
      </c>
      <c r="D9" s="5">
        <v>8340</v>
      </c>
      <c r="E9" s="5" t="s">
        <v>28</v>
      </c>
      <c r="F9" s="5" t="s">
        <v>22</v>
      </c>
      <c r="G9" s="5">
        <v>2021</v>
      </c>
      <c r="H9" s="5"/>
      <c r="I9" s="5"/>
      <c r="J9" s="5"/>
      <c r="K9" s="5"/>
      <c r="L9" s="5"/>
      <c r="M9" s="5"/>
      <c r="N9" s="6">
        <v>1548.25</v>
      </c>
      <c r="O9" s="5">
        <v>17</v>
      </c>
      <c r="P9" s="5"/>
      <c r="Q9" s="5"/>
      <c r="R9" s="5" t="s">
        <v>23</v>
      </c>
    </row>
    <row r="10" spans="1:18" x14ac:dyDescent="0.25">
      <c r="A10" s="5">
        <v>225</v>
      </c>
      <c r="B10" s="5">
        <v>6335</v>
      </c>
      <c r="C10" s="5" t="s">
        <v>29</v>
      </c>
      <c r="D10" s="5">
        <v>8340</v>
      </c>
      <c r="E10" s="5" t="s">
        <v>28</v>
      </c>
      <c r="F10" s="5" t="s">
        <v>22</v>
      </c>
      <c r="G10" s="5">
        <v>2021</v>
      </c>
      <c r="H10" s="5" t="str">
        <f>"1535-1701-11"</f>
        <v>1535-1701-11</v>
      </c>
      <c r="I10" s="5">
        <v>28</v>
      </c>
      <c r="J10" s="5"/>
      <c r="K10" s="5"/>
      <c r="L10" s="5"/>
      <c r="M10" s="5"/>
      <c r="N10" s="5"/>
      <c r="O10" s="5"/>
      <c r="P10" s="5"/>
      <c r="Q10" s="5"/>
      <c r="R10" s="5" t="s">
        <v>26</v>
      </c>
    </row>
    <row r="11" spans="1:18" x14ac:dyDescent="0.25">
      <c r="A11" s="5">
        <v>224</v>
      </c>
      <c r="B11" s="5">
        <v>6334</v>
      </c>
      <c r="C11" s="5" t="s">
        <v>29</v>
      </c>
      <c r="D11" s="5">
        <v>8340</v>
      </c>
      <c r="E11" s="5" t="s">
        <v>28</v>
      </c>
      <c r="F11" s="5" t="s">
        <v>22</v>
      </c>
      <c r="G11" s="5">
        <v>2021</v>
      </c>
      <c r="H11" s="5" t="str">
        <f>"1535-1701-10"</f>
        <v>1535-1701-10</v>
      </c>
      <c r="I11" s="5">
        <v>27</v>
      </c>
      <c r="J11" s="5"/>
      <c r="K11" s="5"/>
      <c r="L11" s="5"/>
      <c r="M11" s="5"/>
      <c r="N11" s="5"/>
      <c r="O11" s="5"/>
      <c r="P11" s="5"/>
      <c r="Q11" s="5"/>
      <c r="R11" s="5" t="s">
        <v>23</v>
      </c>
    </row>
    <row r="12" spans="1:18" x14ac:dyDescent="0.25">
      <c r="A12" s="5">
        <v>223</v>
      </c>
      <c r="B12" s="5">
        <v>6333</v>
      </c>
      <c r="C12" s="5" t="s">
        <v>29</v>
      </c>
      <c r="D12" s="5">
        <v>8340</v>
      </c>
      <c r="E12" s="5" t="s">
        <v>28</v>
      </c>
      <c r="F12" s="5" t="s">
        <v>22</v>
      </c>
      <c r="G12" s="5">
        <v>2021</v>
      </c>
      <c r="H12" s="5" t="str">
        <f>"1535-1701-9"</f>
        <v>1535-1701-9</v>
      </c>
      <c r="I12" s="5">
        <v>26</v>
      </c>
      <c r="J12" s="5"/>
      <c r="K12" s="5"/>
      <c r="L12" s="5"/>
      <c r="M12" s="5"/>
      <c r="N12" s="5"/>
      <c r="O12" s="5"/>
      <c r="P12" s="5"/>
      <c r="Q12" s="5"/>
      <c r="R12" s="5" t="s">
        <v>26</v>
      </c>
    </row>
    <row r="13" spans="1:18" x14ac:dyDescent="0.25">
      <c r="A13" s="5">
        <v>222</v>
      </c>
      <c r="B13" s="5">
        <v>6332</v>
      </c>
      <c r="C13" s="5" t="s">
        <v>29</v>
      </c>
      <c r="D13" s="5">
        <v>8340</v>
      </c>
      <c r="E13" s="5" t="s">
        <v>28</v>
      </c>
      <c r="F13" s="5" t="s">
        <v>22</v>
      </c>
      <c r="G13" s="5">
        <v>2021</v>
      </c>
      <c r="H13" s="5"/>
      <c r="I13" s="5"/>
      <c r="J13" s="5"/>
      <c r="K13" s="5"/>
      <c r="L13" s="5"/>
      <c r="M13" s="5"/>
      <c r="N13" s="6">
        <v>1548.4366197183099</v>
      </c>
      <c r="O13" s="5">
        <v>16</v>
      </c>
      <c r="P13" s="5"/>
      <c r="Q13" s="5"/>
      <c r="R13" s="5" t="s">
        <v>23</v>
      </c>
    </row>
    <row r="14" spans="1:18" x14ac:dyDescent="0.25">
      <c r="A14" s="5">
        <v>221</v>
      </c>
      <c r="B14" s="5">
        <v>6331</v>
      </c>
      <c r="C14" s="5" t="s">
        <v>29</v>
      </c>
      <c r="D14" s="5">
        <v>8340</v>
      </c>
      <c r="E14" s="5" t="s">
        <v>28</v>
      </c>
      <c r="F14" s="5" t="s">
        <v>22</v>
      </c>
      <c r="G14" s="5">
        <v>2021</v>
      </c>
      <c r="H14" s="5"/>
      <c r="I14" s="5"/>
      <c r="J14" s="5"/>
      <c r="K14" s="5"/>
      <c r="L14" s="5"/>
      <c r="M14" s="5"/>
      <c r="N14" s="6">
        <v>1548.6285714285714</v>
      </c>
      <c r="O14" s="5">
        <v>15</v>
      </c>
      <c r="P14" s="5"/>
      <c r="Q14" s="5"/>
      <c r="R14" s="5" t="s">
        <v>23</v>
      </c>
    </row>
    <row r="15" spans="1:18" x14ac:dyDescent="0.25">
      <c r="A15" s="5">
        <v>220</v>
      </c>
      <c r="B15" s="5">
        <v>6330</v>
      </c>
      <c r="C15" s="5" t="s">
        <v>29</v>
      </c>
      <c r="D15" s="5">
        <v>8340</v>
      </c>
      <c r="E15" s="5" t="s">
        <v>28</v>
      </c>
      <c r="F15" s="5" t="s">
        <v>22</v>
      </c>
      <c r="G15" s="5">
        <v>2021</v>
      </c>
      <c r="H15" s="5"/>
      <c r="I15" s="5"/>
      <c r="J15" s="5"/>
      <c r="K15" s="5"/>
      <c r="L15" s="5"/>
      <c r="M15" s="5"/>
      <c r="N15" s="6">
        <v>1548.8260869565217</v>
      </c>
      <c r="O15" s="5">
        <v>14</v>
      </c>
      <c r="P15" s="5"/>
      <c r="Q15" s="5"/>
      <c r="R15" s="5" t="s">
        <v>23</v>
      </c>
    </row>
    <row r="16" spans="1:18" x14ac:dyDescent="0.25">
      <c r="A16" s="5">
        <v>219</v>
      </c>
      <c r="B16" s="5">
        <v>6329</v>
      </c>
      <c r="C16" s="5" t="s">
        <v>29</v>
      </c>
      <c r="D16" s="5">
        <v>8340</v>
      </c>
      <c r="E16" s="5" t="s">
        <v>28</v>
      </c>
      <c r="F16" s="5" t="s">
        <v>22</v>
      </c>
      <c r="G16" s="5">
        <v>2021</v>
      </c>
      <c r="H16" s="5"/>
      <c r="I16" s="5"/>
      <c r="J16" s="5"/>
      <c r="K16" s="5"/>
      <c r="L16" s="5"/>
      <c r="M16" s="5"/>
      <c r="N16" s="5" t="str">
        <f>"1535-1701-21"</f>
        <v>1535-1701-21</v>
      </c>
      <c r="O16" s="5">
        <v>52</v>
      </c>
      <c r="P16" s="5"/>
      <c r="Q16" s="5"/>
      <c r="R16" s="5" t="s">
        <v>23</v>
      </c>
    </row>
    <row r="17" spans="1:18" x14ac:dyDescent="0.25">
      <c r="A17" s="5">
        <v>218</v>
      </c>
      <c r="B17" s="5">
        <v>6328</v>
      </c>
      <c r="C17" s="5" t="s">
        <v>29</v>
      </c>
      <c r="D17" s="5">
        <v>8340</v>
      </c>
      <c r="E17" s="5" t="s">
        <v>28</v>
      </c>
      <c r="F17" s="5" t="s">
        <v>22</v>
      </c>
      <c r="G17" s="5">
        <v>2021</v>
      </c>
      <c r="H17" s="5"/>
      <c r="I17" s="5"/>
      <c r="J17" s="5"/>
      <c r="K17" s="5"/>
      <c r="L17" s="5"/>
      <c r="M17" s="5"/>
      <c r="N17" s="5" t="str">
        <f>"1535-1701-21"</f>
        <v>1535-1701-21</v>
      </c>
      <c r="O17" s="5">
        <v>51</v>
      </c>
      <c r="P17" s="5"/>
      <c r="Q17" s="5"/>
      <c r="R17" s="5" t="s">
        <v>23</v>
      </c>
    </row>
    <row r="18" spans="1:18" x14ac:dyDescent="0.25">
      <c r="A18" s="5">
        <v>217</v>
      </c>
      <c r="B18" s="5">
        <v>6327</v>
      </c>
      <c r="C18" s="5" t="s">
        <v>29</v>
      </c>
      <c r="D18" s="5">
        <v>8340</v>
      </c>
      <c r="E18" s="5" t="s">
        <v>28</v>
      </c>
      <c r="F18" s="5" t="s">
        <v>22</v>
      </c>
      <c r="G18" s="5">
        <v>2021</v>
      </c>
      <c r="H18" s="5" t="str">
        <f>"1535-1701-8"</f>
        <v>1535-1701-8</v>
      </c>
      <c r="I18" s="5">
        <v>25</v>
      </c>
      <c r="J18" s="5"/>
      <c r="K18" s="5"/>
      <c r="L18" s="5"/>
      <c r="M18" s="5"/>
      <c r="N18" s="5"/>
      <c r="O18" s="5"/>
      <c r="P18" s="5"/>
      <c r="Q18" s="5"/>
      <c r="R18" s="5" t="s">
        <v>26</v>
      </c>
    </row>
    <row r="19" spans="1:18" x14ac:dyDescent="0.25">
      <c r="A19" s="5">
        <v>216</v>
      </c>
      <c r="B19" s="5">
        <v>6326</v>
      </c>
      <c r="C19" s="5" t="s">
        <v>29</v>
      </c>
      <c r="D19" s="5">
        <v>8340</v>
      </c>
      <c r="E19" s="5" t="s">
        <v>28</v>
      </c>
      <c r="F19" s="5" t="s">
        <v>22</v>
      </c>
      <c r="G19" s="5">
        <v>2021</v>
      </c>
      <c r="H19" s="5"/>
      <c r="I19" s="5"/>
      <c r="J19" s="5"/>
      <c r="K19" s="5"/>
      <c r="L19" s="5"/>
      <c r="M19" s="5"/>
      <c r="N19" s="5" t="str">
        <f>"1535-1701-21"</f>
        <v>1535-1701-21</v>
      </c>
      <c r="O19" s="5">
        <v>50</v>
      </c>
      <c r="P19" s="5"/>
      <c r="Q19" s="5"/>
      <c r="R19" s="5" t="s">
        <v>23</v>
      </c>
    </row>
    <row r="20" spans="1:18" x14ac:dyDescent="0.25">
      <c r="A20" s="5">
        <v>215</v>
      </c>
      <c r="B20" s="5">
        <v>6325</v>
      </c>
      <c r="C20" s="5" t="s">
        <v>29</v>
      </c>
      <c r="D20" s="5">
        <v>8340</v>
      </c>
      <c r="E20" s="5" t="s">
        <v>28</v>
      </c>
      <c r="F20" s="5" t="s">
        <v>22</v>
      </c>
      <c r="G20" s="5">
        <v>2021</v>
      </c>
      <c r="H20" s="5" t="str">
        <f>"1535-1701-7"</f>
        <v>1535-1701-7</v>
      </c>
      <c r="I20" s="5">
        <v>24</v>
      </c>
      <c r="J20" s="5"/>
      <c r="K20" s="5"/>
      <c r="L20" s="5"/>
      <c r="M20" s="5"/>
      <c r="N20" s="5"/>
      <c r="O20" s="5"/>
      <c r="P20" s="5"/>
      <c r="Q20" s="5"/>
      <c r="R20" s="5" t="s">
        <v>26</v>
      </c>
    </row>
    <row r="21" spans="1:18" x14ac:dyDescent="0.25">
      <c r="A21" s="5">
        <v>214</v>
      </c>
      <c r="B21" s="5">
        <v>6324</v>
      </c>
      <c r="C21" s="5" t="s">
        <v>29</v>
      </c>
      <c r="D21" s="5">
        <v>8340</v>
      </c>
      <c r="E21" s="5" t="s">
        <v>28</v>
      </c>
      <c r="F21" s="5" t="s">
        <v>22</v>
      </c>
      <c r="G21" s="5">
        <v>2021</v>
      </c>
      <c r="H21" s="5" t="str">
        <f>"1535-1701-6"</f>
        <v>1535-1701-6</v>
      </c>
      <c r="I21" s="5">
        <v>23</v>
      </c>
      <c r="J21" s="5"/>
      <c r="K21" s="5"/>
      <c r="L21" s="5"/>
      <c r="M21" s="5"/>
      <c r="N21" s="5"/>
      <c r="O21" s="5"/>
      <c r="P21" s="5"/>
      <c r="Q21" s="5"/>
      <c r="R21" s="5" t="s">
        <v>23</v>
      </c>
    </row>
    <row r="22" spans="1:18" x14ac:dyDescent="0.25">
      <c r="A22" s="5">
        <v>213</v>
      </c>
      <c r="B22" s="5">
        <v>6323</v>
      </c>
      <c r="C22" s="5" t="s">
        <v>29</v>
      </c>
      <c r="D22" s="5">
        <v>8340</v>
      </c>
      <c r="E22" s="5" t="s">
        <v>28</v>
      </c>
      <c r="F22" s="5" t="s">
        <v>22</v>
      </c>
      <c r="G22" s="5">
        <v>2021</v>
      </c>
      <c r="H22" s="5" t="str">
        <f>"1535-1701-5"</f>
        <v>1535-1701-5</v>
      </c>
      <c r="I22" s="5">
        <v>22</v>
      </c>
      <c r="J22" s="5"/>
      <c r="K22" s="5"/>
      <c r="L22" s="5"/>
      <c r="M22" s="5"/>
      <c r="N22" s="5"/>
      <c r="O22" s="5"/>
      <c r="P22" s="5"/>
      <c r="Q22" s="5"/>
      <c r="R22" s="5" t="s">
        <v>26</v>
      </c>
    </row>
    <row r="23" spans="1:18" x14ac:dyDescent="0.25">
      <c r="A23" s="5">
        <v>212</v>
      </c>
      <c r="B23" s="5">
        <v>6322</v>
      </c>
      <c r="C23" s="5" t="s">
        <v>29</v>
      </c>
      <c r="D23" s="5">
        <v>8340</v>
      </c>
      <c r="E23" s="5" t="s">
        <v>28</v>
      </c>
      <c r="F23" s="5" t="s">
        <v>22</v>
      </c>
      <c r="G23" s="5">
        <v>2021</v>
      </c>
      <c r="H23" s="5"/>
      <c r="I23" s="5"/>
      <c r="J23" s="5"/>
      <c r="K23" s="5"/>
      <c r="L23" s="5"/>
      <c r="M23" s="5"/>
      <c r="N23" s="5" t="str">
        <f>"1535-1701-21"</f>
        <v>1535-1701-21</v>
      </c>
      <c r="O23" s="5">
        <v>49</v>
      </c>
      <c r="P23" s="5"/>
      <c r="Q23" s="5"/>
      <c r="R23" s="5" t="s">
        <v>23</v>
      </c>
    </row>
    <row r="24" spans="1:18" x14ac:dyDescent="0.25">
      <c r="A24" s="5">
        <v>211</v>
      </c>
      <c r="B24" s="5">
        <v>6321</v>
      </c>
      <c r="C24" s="5" t="s">
        <v>29</v>
      </c>
      <c r="D24" s="5">
        <v>8340</v>
      </c>
      <c r="E24" s="5" t="s">
        <v>28</v>
      </c>
      <c r="F24" s="5" t="s">
        <v>22</v>
      </c>
      <c r="G24" s="5">
        <v>2021</v>
      </c>
      <c r="H24" s="5"/>
      <c r="I24" s="5"/>
      <c r="J24" s="5"/>
      <c r="K24" s="5"/>
      <c r="L24" s="5"/>
      <c r="M24" s="5"/>
      <c r="N24" s="5" t="str">
        <f>"1535-1701-21"</f>
        <v>1535-1701-21</v>
      </c>
      <c r="O24" s="5">
        <v>48</v>
      </c>
      <c r="P24" s="5"/>
      <c r="Q24" s="5"/>
      <c r="R24" s="5" t="s">
        <v>23</v>
      </c>
    </row>
    <row r="25" spans="1:18" x14ac:dyDescent="0.25">
      <c r="A25" s="5">
        <v>210</v>
      </c>
      <c r="B25" s="5">
        <v>6320</v>
      </c>
      <c r="C25" s="5" t="s">
        <v>29</v>
      </c>
      <c r="D25" s="5">
        <v>8340</v>
      </c>
      <c r="E25" s="5" t="s">
        <v>28</v>
      </c>
      <c r="F25" s="5" t="s">
        <v>22</v>
      </c>
      <c r="G25" s="5">
        <v>2021</v>
      </c>
      <c r="H25" s="5"/>
      <c r="I25" s="5"/>
      <c r="J25" s="5"/>
      <c r="K25" s="5"/>
      <c r="L25" s="5"/>
      <c r="M25" s="5"/>
      <c r="N25" s="5" t="str">
        <f>"1535-1701-21"</f>
        <v>1535-1701-21</v>
      </c>
      <c r="O25" s="5">
        <v>47</v>
      </c>
      <c r="P25" s="5"/>
      <c r="Q25" s="5"/>
      <c r="R25" s="5" t="s">
        <v>23</v>
      </c>
    </row>
    <row r="26" spans="1:18" x14ac:dyDescent="0.25">
      <c r="A26" s="5">
        <v>209</v>
      </c>
      <c r="B26" s="5">
        <v>6319</v>
      </c>
      <c r="C26" s="5" t="s">
        <v>29</v>
      </c>
      <c r="D26" s="5">
        <v>8340</v>
      </c>
      <c r="E26" s="5" t="s">
        <v>28</v>
      </c>
      <c r="F26" s="5" t="s">
        <v>22</v>
      </c>
      <c r="G26" s="5">
        <v>2021</v>
      </c>
      <c r="H26" s="5"/>
      <c r="I26" s="5"/>
      <c r="J26" s="5"/>
      <c r="K26" s="5"/>
      <c r="L26" s="5"/>
      <c r="M26" s="5"/>
      <c r="N26" s="5" t="str">
        <f>"1535-1701-21"</f>
        <v>1535-1701-21</v>
      </c>
      <c r="O26" s="5">
        <v>46</v>
      </c>
      <c r="P26" s="5"/>
      <c r="Q26" s="5"/>
      <c r="R26" s="5" t="s">
        <v>26</v>
      </c>
    </row>
    <row r="27" spans="1:18" x14ac:dyDescent="0.25">
      <c r="A27" s="5">
        <v>208</v>
      </c>
      <c r="B27" s="5">
        <v>6318</v>
      </c>
      <c r="C27" s="5" t="s">
        <v>29</v>
      </c>
      <c r="D27" s="5">
        <v>8340</v>
      </c>
      <c r="E27" s="5" t="s">
        <v>28</v>
      </c>
      <c r="F27" s="5" t="s">
        <v>22</v>
      </c>
      <c r="G27" s="5">
        <v>2021</v>
      </c>
      <c r="H27" s="5"/>
      <c r="I27" s="5"/>
      <c r="J27" s="5"/>
      <c r="K27" s="5"/>
      <c r="L27" s="5"/>
      <c r="M27" s="5"/>
      <c r="N27" s="5" t="str">
        <f>"1535-1701-21"</f>
        <v>1535-1701-21</v>
      </c>
      <c r="O27" s="5">
        <v>45</v>
      </c>
      <c r="P27" s="5"/>
      <c r="Q27" s="5"/>
      <c r="R27" s="5" t="s">
        <v>23</v>
      </c>
    </row>
    <row r="28" spans="1:18" x14ac:dyDescent="0.25">
      <c r="A28" s="5">
        <v>207</v>
      </c>
      <c r="B28" s="5">
        <v>6317</v>
      </c>
      <c r="C28" s="5" t="s">
        <v>29</v>
      </c>
      <c r="D28" s="5">
        <v>8340</v>
      </c>
      <c r="E28" s="5" t="s">
        <v>28</v>
      </c>
      <c r="F28" s="5" t="s">
        <v>22</v>
      </c>
      <c r="G28" s="5">
        <v>2021</v>
      </c>
      <c r="H28" s="5" t="str">
        <f>"1535-1701-4"</f>
        <v>1535-1701-4</v>
      </c>
      <c r="I28" s="5">
        <v>21</v>
      </c>
      <c r="J28" s="5"/>
      <c r="K28" s="5"/>
      <c r="L28" s="5"/>
      <c r="M28" s="5"/>
      <c r="N28" s="5"/>
      <c r="O28" s="5"/>
      <c r="P28" s="5"/>
      <c r="Q28" s="5"/>
      <c r="R28" s="5" t="s">
        <v>23</v>
      </c>
    </row>
    <row r="29" spans="1:18" x14ac:dyDescent="0.25">
      <c r="A29" s="5">
        <v>206</v>
      </c>
      <c r="B29" s="5">
        <v>6316</v>
      </c>
      <c r="C29" s="5" t="s">
        <v>29</v>
      </c>
      <c r="D29" s="5">
        <v>8340</v>
      </c>
      <c r="E29" s="5" t="s">
        <v>28</v>
      </c>
      <c r="F29" s="5" t="s">
        <v>22</v>
      </c>
      <c r="G29" s="5">
        <v>2021</v>
      </c>
      <c r="H29" s="5"/>
      <c r="I29" s="5"/>
      <c r="J29" s="5"/>
      <c r="K29" s="5"/>
      <c r="L29" s="5"/>
      <c r="M29" s="5"/>
      <c r="N29" s="5" t="str">
        <f>"1535-1701-21"</f>
        <v>1535-1701-21</v>
      </c>
      <c r="O29" s="5">
        <v>44</v>
      </c>
      <c r="P29" s="5"/>
      <c r="Q29" s="5"/>
      <c r="R29" s="5" t="s">
        <v>23</v>
      </c>
    </row>
    <row r="30" spans="1:18" x14ac:dyDescent="0.25">
      <c r="A30" s="5">
        <v>205</v>
      </c>
      <c r="B30" s="5">
        <v>6315</v>
      </c>
      <c r="C30" s="5" t="s">
        <v>29</v>
      </c>
      <c r="D30" s="5">
        <v>8340</v>
      </c>
      <c r="E30" s="5" t="s">
        <v>28</v>
      </c>
      <c r="F30" s="5" t="s">
        <v>22</v>
      </c>
      <c r="G30" s="5">
        <v>2021</v>
      </c>
      <c r="H30" s="5" t="str">
        <f>"1535-1701-3"</f>
        <v>1535-1701-3</v>
      </c>
      <c r="I30" s="5">
        <v>20</v>
      </c>
      <c r="J30" s="5"/>
      <c r="K30" s="5"/>
      <c r="L30" s="5"/>
      <c r="M30" s="5"/>
      <c r="N30" s="5"/>
      <c r="O30" s="5"/>
      <c r="P30" s="5"/>
      <c r="Q30" s="5"/>
      <c r="R30" s="5" t="s">
        <v>26</v>
      </c>
    </row>
    <row r="31" spans="1:18" x14ac:dyDescent="0.25">
      <c r="A31" s="5">
        <v>204</v>
      </c>
      <c r="B31" s="5">
        <v>6314</v>
      </c>
      <c r="C31" s="5" t="s">
        <v>29</v>
      </c>
      <c r="D31" s="5">
        <v>8340</v>
      </c>
      <c r="E31" s="5" t="s">
        <v>28</v>
      </c>
      <c r="F31" s="5" t="s">
        <v>22</v>
      </c>
      <c r="G31" s="5">
        <v>2021</v>
      </c>
      <c r="H31" s="5" t="str">
        <f>"1535-1701-2"</f>
        <v>1535-1701-2</v>
      </c>
      <c r="I31" s="5">
        <v>19</v>
      </c>
      <c r="J31" s="5"/>
      <c r="K31" s="5"/>
      <c r="L31" s="5"/>
      <c r="M31" s="5"/>
      <c r="N31" s="5"/>
      <c r="O31" s="5"/>
      <c r="P31" s="5"/>
      <c r="Q31" s="5"/>
      <c r="R31" s="5" t="s">
        <v>23</v>
      </c>
    </row>
    <row r="32" spans="1:18" x14ac:dyDescent="0.25">
      <c r="A32" s="5">
        <v>203</v>
      </c>
      <c r="B32" s="5">
        <v>6313</v>
      </c>
      <c r="C32" s="5" t="s">
        <v>29</v>
      </c>
      <c r="D32" s="5">
        <v>8340</v>
      </c>
      <c r="E32" s="5" t="s">
        <v>28</v>
      </c>
      <c r="F32" s="5" t="s">
        <v>22</v>
      </c>
      <c r="G32" s="5">
        <v>2021</v>
      </c>
      <c r="H32" s="5" t="str">
        <f>"1535-1701-1"</f>
        <v>1535-1701-1</v>
      </c>
      <c r="I32" s="5">
        <v>18</v>
      </c>
      <c r="J32" s="5"/>
      <c r="K32" s="5"/>
      <c r="L32" s="5"/>
      <c r="M32" s="5"/>
      <c r="N32" s="5"/>
      <c r="O32" s="5"/>
      <c r="P32" s="5"/>
      <c r="Q32" s="5"/>
      <c r="R32" s="5" t="s">
        <v>23</v>
      </c>
    </row>
    <row r="33" spans="1:18" x14ac:dyDescent="0.25">
      <c r="A33" s="5">
        <v>202</v>
      </c>
      <c r="B33" s="5">
        <v>6312</v>
      </c>
      <c r="C33" s="5" t="s">
        <v>29</v>
      </c>
      <c r="D33" s="5">
        <v>8340</v>
      </c>
      <c r="E33" s="5" t="s">
        <v>28</v>
      </c>
      <c r="F33" s="5" t="s">
        <v>22</v>
      </c>
      <c r="G33" s="5">
        <v>2021</v>
      </c>
      <c r="H33" s="5"/>
      <c r="I33" s="5"/>
      <c r="J33" s="5"/>
      <c r="K33" s="5"/>
      <c r="L33" s="5"/>
      <c r="M33" s="5"/>
      <c r="N33" s="5" t="str">
        <f>"1535-1701-21"</f>
        <v>1535-1701-21</v>
      </c>
      <c r="O33" s="5">
        <v>43</v>
      </c>
      <c r="P33" s="5"/>
      <c r="Q33" s="5"/>
      <c r="R33" s="5" t="s">
        <v>23</v>
      </c>
    </row>
    <row r="34" spans="1:18" x14ac:dyDescent="0.25">
      <c r="A34" s="5">
        <v>201</v>
      </c>
      <c r="B34" s="5">
        <v>6311</v>
      </c>
      <c r="C34" s="5" t="s">
        <v>29</v>
      </c>
      <c r="D34" s="5">
        <v>8340</v>
      </c>
      <c r="E34" s="5" t="s">
        <v>28</v>
      </c>
      <c r="F34" s="5" t="s">
        <v>22</v>
      </c>
      <c r="G34" s="5">
        <v>2021</v>
      </c>
      <c r="H34" s="5"/>
      <c r="I34" s="5"/>
      <c r="J34" s="5"/>
      <c r="K34" s="5"/>
      <c r="L34" s="5"/>
      <c r="M34" s="5"/>
      <c r="N34" s="5" t="str">
        <f>"1535-1701-21"</f>
        <v>1535-1701-21</v>
      </c>
      <c r="O34" s="5">
        <v>42</v>
      </c>
      <c r="P34" s="5"/>
      <c r="Q34" s="5"/>
      <c r="R34" s="5" t="s">
        <v>23</v>
      </c>
    </row>
    <row r="35" spans="1:18" x14ac:dyDescent="0.25">
      <c r="A35" s="5">
        <v>200</v>
      </c>
      <c r="B35" s="5">
        <v>6310</v>
      </c>
      <c r="C35" s="5" t="s">
        <v>29</v>
      </c>
      <c r="D35" s="5">
        <v>8340</v>
      </c>
      <c r="E35" s="5" t="s">
        <v>28</v>
      </c>
      <c r="F35" s="5" t="s">
        <v>22</v>
      </c>
      <c r="G35" s="5">
        <v>2021</v>
      </c>
      <c r="H35" s="5"/>
      <c r="I35" s="5"/>
      <c r="J35" s="5"/>
      <c r="K35" s="5"/>
      <c r="L35" s="5"/>
      <c r="M35" s="5"/>
      <c r="N35" s="5" t="str">
        <f>"1535-1701-21"</f>
        <v>1535-1701-21</v>
      </c>
      <c r="O35" s="5">
        <v>41</v>
      </c>
      <c r="P35" s="5"/>
      <c r="Q35" s="5"/>
      <c r="R35" s="5" t="s">
        <v>23</v>
      </c>
    </row>
    <row r="36" spans="1:18" x14ac:dyDescent="0.25">
      <c r="A36" s="5">
        <v>199</v>
      </c>
      <c r="B36" s="5">
        <v>6309</v>
      </c>
      <c r="C36" s="5" t="s">
        <v>29</v>
      </c>
      <c r="D36" s="5">
        <v>8340</v>
      </c>
      <c r="E36" s="5" t="s">
        <v>28</v>
      </c>
      <c r="F36" s="5" t="s">
        <v>22</v>
      </c>
      <c r="G36" s="5">
        <v>2021</v>
      </c>
      <c r="H36" s="5"/>
      <c r="I36" s="5"/>
      <c r="J36" s="5"/>
      <c r="K36" s="5"/>
      <c r="L36" s="5"/>
      <c r="M36" s="5"/>
      <c r="N36" s="5" t="str">
        <f>"1535-1701-21"</f>
        <v>1535-1701-21</v>
      </c>
      <c r="O36" s="5">
        <v>40</v>
      </c>
      <c r="P36" s="5"/>
      <c r="Q36" s="5"/>
      <c r="R36" s="5" t="s">
        <v>23</v>
      </c>
    </row>
    <row r="37" spans="1:18" x14ac:dyDescent="0.25">
      <c r="A37" s="5">
        <v>198</v>
      </c>
      <c r="B37" s="5">
        <v>6308</v>
      </c>
      <c r="C37" s="5" t="s">
        <v>29</v>
      </c>
      <c r="D37" s="5">
        <v>8340</v>
      </c>
      <c r="E37" s="5" t="s">
        <v>28</v>
      </c>
      <c r="F37" s="5" t="s">
        <v>22</v>
      </c>
      <c r="G37" s="5">
        <v>2021</v>
      </c>
      <c r="H37" s="5"/>
      <c r="I37" s="5"/>
      <c r="J37" s="5"/>
      <c r="K37" s="5"/>
      <c r="L37" s="5"/>
      <c r="M37" s="5"/>
      <c r="N37" s="5" t="str">
        <f>"1535-1701-21"</f>
        <v>1535-1701-21</v>
      </c>
      <c r="O37" s="5">
        <v>39</v>
      </c>
      <c r="P37" s="5"/>
      <c r="Q37" s="5"/>
      <c r="R37" s="5" t="s">
        <v>23</v>
      </c>
    </row>
    <row r="38" spans="1:18" x14ac:dyDescent="0.25">
      <c r="A38" s="5">
        <v>197</v>
      </c>
      <c r="B38" s="5">
        <v>518</v>
      </c>
      <c r="C38" s="5" t="s">
        <v>30</v>
      </c>
      <c r="D38" s="5">
        <v>1330</v>
      </c>
      <c r="E38" s="5" t="s">
        <v>31</v>
      </c>
      <c r="F38" s="5" t="s">
        <v>22</v>
      </c>
      <c r="G38" s="5">
        <v>1984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 t="s">
        <v>26</v>
      </c>
    </row>
    <row r="39" spans="1:18" x14ac:dyDescent="0.25">
      <c r="A39" s="5">
        <v>196</v>
      </c>
      <c r="B39" s="5">
        <v>4352</v>
      </c>
      <c r="C39" s="5" t="s">
        <v>32</v>
      </c>
      <c r="D39" s="5">
        <v>1330</v>
      </c>
      <c r="E39" s="5" t="s">
        <v>31</v>
      </c>
      <c r="F39" s="5" t="s">
        <v>22</v>
      </c>
      <c r="G39" s="5">
        <v>1980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 t="s">
        <v>26</v>
      </c>
    </row>
    <row r="40" spans="1:18" x14ac:dyDescent="0.25">
      <c r="A40" s="5">
        <v>195</v>
      </c>
      <c r="B40" s="5">
        <v>1361</v>
      </c>
      <c r="C40" s="5" t="s">
        <v>33</v>
      </c>
      <c r="D40" s="5">
        <v>1330</v>
      </c>
      <c r="E40" s="5" t="s">
        <v>31</v>
      </c>
      <c r="F40" s="5" t="s">
        <v>22</v>
      </c>
      <c r="G40" s="5">
        <v>1980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 t="s">
        <v>26</v>
      </c>
    </row>
    <row r="41" spans="1:18" x14ac:dyDescent="0.25">
      <c r="A41" s="5">
        <v>194</v>
      </c>
      <c r="B41" s="5">
        <v>3563</v>
      </c>
      <c r="C41" s="5" t="s">
        <v>34</v>
      </c>
      <c r="D41" s="5">
        <v>1330</v>
      </c>
      <c r="E41" s="5" t="s">
        <v>31</v>
      </c>
      <c r="F41" s="5" t="s">
        <v>22</v>
      </c>
      <c r="G41" s="5">
        <v>2003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 t="s">
        <v>26</v>
      </c>
    </row>
    <row r="42" spans="1:18" x14ac:dyDescent="0.25">
      <c r="A42" s="5">
        <v>193</v>
      </c>
      <c r="B42" s="5">
        <v>3562</v>
      </c>
      <c r="C42" s="5" t="s">
        <v>34</v>
      </c>
      <c r="D42" s="5">
        <v>1330</v>
      </c>
      <c r="E42" s="5" t="s">
        <v>31</v>
      </c>
      <c r="F42" s="5" t="s">
        <v>22</v>
      </c>
      <c r="G42" s="5">
        <v>2003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 t="s">
        <v>26</v>
      </c>
    </row>
    <row r="43" spans="1:18" x14ac:dyDescent="0.25">
      <c r="A43" s="5">
        <v>192</v>
      </c>
      <c r="B43" s="5">
        <v>3561</v>
      </c>
      <c r="C43" s="5" t="s">
        <v>34</v>
      </c>
      <c r="D43" s="5">
        <v>1330</v>
      </c>
      <c r="E43" s="5" t="s">
        <v>31</v>
      </c>
      <c r="F43" s="5" t="s">
        <v>22</v>
      </c>
      <c r="G43" s="5">
        <v>2003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 t="s">
        <v>26</v>
      </c>
    </row>
    <row r="44" spans="1:18" x14ac:dyDescent="0.25">
      <c r="A44" s="5">
        <v>191</v>
      </c>
      <c r="B44" s="5">
        <v>3560</v>
      </c>
      <c r="C44" s="5" t="s">
        <v>34</v>
      </c>
      <c r="D44" s="5">
        <v>1330</v>
      </c>
      <c r="E44" s="5" t="s">
        <v>31</v>
      </c>
      <c r="F44" s="5" t="s">
        <v>22</v>
      </c>
      <c r="G44" s="5">
        <v>2003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 t="s">
        <v>26</v>
      </c>
    </row>
    <row r="45" spans="1:18" x14ac:dyDescent="0.25">
      <c r="A45" s="5">
        <v>190</v>
      </c>
      <c r="B45" s="5">
        <v>3559</v>
      </c>
      <c r="C45" s="5" t="s">
        <v>34</v>
      </c>
      <c r="D45" s="5">
        <v>1330</v>
      </c>
      <c r="E45" s="5" t="s">
        <v>31</v>
      </c>
      <c r="F45" s="5" t="s">
        <v>22</v>
      </c>
      <c r="G45" s="5">
        <v>2003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 t="s">
        <v>26</v>
      </c>
    </row>
    <row r="46" spans="1:18" x14ac:dyDescent="0.25">
      <c r="A46" s="5">
        <v>189</v>
      </c>
      <c r="B46" s="5">
        <v>3558</v>
      </c>
      <c r="C46" s="5" t="s">
        <v>34</v>
      </c>
      <c r="D46" s="5">
        <v>1330</v>
      </c>
      <c r="E46" s="5" t="s">
        <v>31</v>
      </c>
      <c r="F46" s="5" t="s">
        <v>22</v>
      </c>
      <c r="G46" s="5">
        <v>2003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 t="s">
        <v>26</v>
      </c>
    </row>
    <row r="47" spans="1:18" x14ac:dyDescent="0.25">
      <c r="A47" s="5">
        <v>188</v>
      </c>
      <c r="B47" s="5">
        <v>3557</v>
      </c>
      <c r="C47" s="5" t="s">
        <v>34</v>
      </c>
      <c r="D47" s="5">
        <v>1330</v>
      </c>
      <c r="E47" s="5" t="s">
        <v>31</v>
      </c>
      <c r="F47" s="5" t="s">
        <v>22</v>
      </c>
      <c r="G47" s="5">
        <v>2003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 t="s">
        <v>26</v>
      </c>
    </row>
    <row r="48" spans="1:18" x14ac:dyDescent="0.25">
      <c r="A48" s="5">
        <v>187</v>
      </c>
      <c r="B48" s="5">
        <v>3556</v>
      </c>
      <c r="C48" s="5" t="s">
        <v>34</v>
      </c>
      <c r="D48" s="5">
        <v>1330</v>
      </c>
      <c r="E48" s="5" t="s">
        <v>31</v>
      </c>
      <c r="F48" s="5" t="s">
        <v>22</v>
      </c>
      <c r="G48" s="5">
        <v>2003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 t="s">
        <v>26</v>
      </c>
    </row>
    <row r="49" spans="1:18" x14ac:dyDescent="0.25">
      <c r="A49" s="5">
        <v>186</v>
      </c>
      <c r="B49" s="5">
        <v>4685</v>
      </c>
      <c r="C49" s="5" t="s">
        <v>35</v>
      </c>
      <c r="D49" s="5">
        <v>1330</v>
      </c>
      <c r="E49" s="5" t="s">
        <v>31</v>
      </c>
      <c r="F49" s="5" t="s">
        <v>22</v>
      </c>
      <c r="G49" s="5">
        <v>1972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 t="s">
        <v>26</v>
      </c>
    </row>
    <row r="50" spans="1:18" x14ac:dyDescent="0.25">
      <c r="A50" s="5">
        <v>185</v>
      </c>
      <c r="B50" s="5">
        <v>1352</v>
      </c>
      <c r="C50" s="5" t="s">
        <v>36</v>
      </c>
      <c r="D50" s="5">
        <v>1330</v>
      </c>
      <c r="E50" s="5" t="s">
        <v>31</v>
      </c>
      <c r="F50" s="5" t="s">
        <v>22</v>
      </c>
      <c r="G50" s="5">
        <v>1980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 t="s">
        <v>26</v>
      </c>
    </row>
    <row r="51" spans="1:18" x14ac:dyDescent="0.25">
      <c r="A51" s="5">
        <v>184</v>
      </c>
      <c r="B51" s="5">
        <v>4850</v>
      </c>
      <c r="C51" s="5" t="s">
        <v>37</v>
      </c>
      <c r="D51" s="5">
        <v>1310</v>
      </c>
      <c r="E51" s="5" t="s">
        <v>38</v>
      </c>
      <c r="F51" s="5" t="s">
        <v>22</v>
      </c>
      <c r="G51" s="5">
        <v>1952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 t="s">
        <v>23</v>
      </c>
    </row>
    <row r="52" spans="1:18" x14ac:dyDescent="0.25">
      <c r="A52" s="5">
        <v>183</v>
      </c>
      <c r="B52" s="5">
        <v>4591</v>
      </c>
      <c r="C52" s="5" t="s">
        <v>39</v>
      </c>
      <c r="D52" s="5">
        <v>8233</v>
      </c>
      <c r="E52" s="5" t="s">
        <v>40</v>
      </c>
      <c r="F52" s="5" t="s">
        <v>22</v>
      </c>
      <c r="G52" s="5">
        <v>1985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 t="s">
        <v>23</v>
      </c>
    </row>
    <row r="53" spans="1:18" x14ac:dyDescent="0.25">
      <c r="A53" s="5">
        <v>182</v>
      </c>
      <c r="B53" s="5">
        <v>4439</v>
      </c>
      <c r="C53" s="5" t="s">
        <v>41</v>
      </c>
      <c r="D53" s="5">
        <v>8232</v>
      </c>
      <c r="E53" s="5" t="s">
        <v>42</v>
      </c>
      <c r="F53" s="5" t="s">
        <v>22</v>
      </c>
      <c r="G53" s="5">
        <v>1957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 t="s">
        <v>23</v>
      </c>
    </row>
    <row r="54" spans="1:18" x14ac:dyDescent="0.25">
      <c r="A54" s="5">
        <v>181</v>
      </c>
      <c r="B54" s="5">
        <v>1356</v>
      </c>
      <c r="C54" s="5" t="s">
        <v>43</v>
      </c>
      <c r="D54" s="5">
        <v>1330</v>
      </c>
      <c r="E54" s="5" t="s">
        <v>31</v>
      </c>
      <c r="F54" s="5" t="s">
        <v>22</v>
      </c>
      <c r="G54" s="5">
        <v>1860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 t="s">
        <v>26</v>
      </c>
    </row>
    <row r="55" spans="1:18" x14ac:dyDescent="0.25">
      <c r="A55" s="5">
        <v>180</v>
      </c>
      <c r="B55" s="5">
        <v>1367</v>
      </c>
      <c r="C55" s="5" t="s">
        <v>44</v>
      </c>
      <c r="D55" s="5">
        <v>1330</v>
      </c>
      <c r="E55" s="5" t="s">
        <v>31</v>
      </c>
      <c r="F55" s="5" t="s">
        <v>22</v>
      </c>
      <c r="G55" s="5">
        <v>1966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 t="s">
        <v>26</v>
      </c>
    </row>
    <row r="56" spans="1:18" x14ac:dyDescent="0.25">
      <c r="A56" s="5">
        <v>179</v>
      </c>
      <c r="B56" s="5">
        <v>1349</v>
      </c>
      <c r="C56" s="5" t="s">
        <v>45</v>
      </c>
      <c r="D56" s="5">
        <v>8000</v>
      </c>
      <c r="E56" s="5" t="s">
        <v>25</v>
      </c>
      <c r="F56" s="5" t="s">
        <v>22</v>
      </c>
      <c r="G56" s="5">
        <v>1974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 t="s">
        <v>23</v>
      </c>
    </row>
    <row r="57" spans="1:18" x14ac:dyDescent="0.25">
      <c r="A57" s="5">
        <v>178</v>
      </c>
      <c r="B57" s="5">
        <v>4550</v>
      </c>
      <c r="C57" s="5" t="s">
        <v>46</v>
      </c>
      <c r="D57" s="5">
        <v>8000</v>
      </c>
      <c r="E57" s="5" t="s">
        <v>25</v>
      </c>
      <c r="F57" s="5" t="s">
        <v>22</v>
      </c>
      <c r="G57" s="5">
        <v>1975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 t="s">
        <v>26</v>
      </c>
    </row>
    <row r="58" spans="1:18" x14ac:dyDescent="0.25">
      <c r="A58" s="5">
        <v>177</v>
      </c>
      <c r="B58" s="5">
        <v>4815</v>
      </c>
      <c r="C58" s="5" t="s">
        <v>47</v>
      </c>
      <c r="D58" s="5">
        <v>8000</v>
      </c>
      <c r="E58" s="5" t="s">
        <v>25</v>
      </c>
      <c r="F58" s="5" t="s">
        <v>22</v>
      </c>
      <c r="G58" s="5">
        <v>1974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 t="s">
        <v>26</v>
      </c>
    </row>
    <row r="59" spans="1:18" x14ac:dyDescent="0.25">
      <c r="A59" s="5">
        <v>176</v>
      </c>
      <c r="B59" s="5">
        <v>4849</v>
      </c>
      <c r="C59" s="5" t="s">
        <v>48</v>
      </c>
      <c r="D59" s="5">
        <v>1310</v>
      </c>
      <c r="E59" s="5" t="s">
        <v>38</v>
      </c>
      <c r="F59" s="5" t="s">
        <v>22</v>
      </c>
      <c r="G59" s="5">
        <v>1971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 t="s">
        <v>23</v>
      </c>
    </row>
    <row r="60" spans="1:18" x14ac:dyDescent="0.25">
      <c r="A60" s="5">
        <v>175</v>
      </c>
      <c r="B60" s="5">
        <v>1362</v>
      </c>
      <c r="C60" s="5" t="s">
        <v>49</v>
      </c>
      <c r="D60" s="5">
        <v>1310</v>
      </c>
      <c r="E60" s="5" t="s">
        <v>38</v>
      </c>
      <c r="F60" s="5" t="s">
        <v>22</v>
      </c>
      <c r="G60" s="5">
        <v>1967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 t="s">
        <v>26</v>
      </c>
    </row>
    <row r="61" spans="1:18" x14ac:dyDescent="0.25">
      <c r="A61" s="5">
        <v>174</v>
      </c>
      <c r="B61" s="5">
        <v>4848</v>
      </c>
      <c r="C61" s="5" t="s">
        <v>50</v>
      </c>
      <c r="D61" s="5">
        <v>1310</v>
      </c>
      <c r="E61" s="5" t="s">
        <v>38</v>
      </c>
      <c r="F61" s="5" t="s">
        <v>22</v>
      </c>
      <c r="G61" s="5">
        <v>1976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 t="s">
        <v>26</v>
      </c>
    </row>
    <row r="62" spans="1:18" x14ac:dyDescent="0.25">
      <c r="A62" s="5">
        <v>173</v>
      </c>
      <c r="B62" s="5">
        <v>4631</v>
      </c>
      <c r="C62" s="5" t="s">
        <v>50</v>
      </c>
      <c r="D62" s="5">
        <v>1310</v>
      </c>
      <c r="E62" s="5" t="s">
        <v>38</v>
      </c>
      <c r="F62" s="5" t="s">
        <v>22</v>
      </c>
      <c r="G62" s="5">
        <v>1976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 t="s">
        <v>23</v>
      </c>
    </row>
    <row r="63" spans="1:18" x14ac:dyDescent="0.25">
      <c r="A63" s="5">
        <v>172</v>
      </c>
      <c r="B63" s="5">
        <v>4630</v>
      </c>
      <c r="C63" s="5" t="s">
        <v>50</v>
      </c>
      <c r="D63" s="5">
        <v>1310</v>
      </c>
      <c r="E63" s="5" t="s">
        <v>38</v>
      </c>
      <c r="F63" s="5" t="s">
        <v>22</v>
      </c>
      <c r="G63" s="5">
        <v>1976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 t="s">
        <v>23</v>
      </c>
    </row>
    <row r="64" spans="1:18" x14ac:dyDescent="0.25">
      <c r="A64" s="5">
        <v>171</v>
      </c>
      <c r="B64" s="5">
        <v>4629</v>
      </c>
      <c r="C64" s="5" t="s">
        <v>50</v>
      </c>
      <c r="D64" s="5">
        <v>1310</v>
      </c>
      <c r="E64" s="5" t="s">
        <v>38</v>
      </c>
      <c r="F64" s="5" t="s">
        <v>22</v>
      </c>
      <c r="G64" s="5">
        <v>1976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 t="s">
        <v>23</v>
      </c>
    </row>
    <row r="65" spans="1:18" x14ac:dyDescent="0.25">
      <c r="A65" s="5">
        <v>170</v>
      </c>
      <c r="B65" s="5">
        <v>4628</v>
      </c>
      <c r="C65" s="5" t="s">
        <v>50</v>
      </c>
      <c r="D65" s="5">
        <v>1310</v>
      </c>
      <c r="E65" s="5" t="s">
        <v>38</v>
      </c>
      <c r="F65" s="5" t="s">
        <v>22</v>
      </c>
      <c r="G65" s="5">
        <v>1976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 t="s">
        <v>23</v>
      </c>
    </row>
    <row r="66" spans="1:18" x14ac:dyDescent="0.25">
      <c r="A66" s="5">
        <v>169</v>
      </c>
      <c r="B66" s="5">
        <v>4627</v>
      </c>
      <c r="C66" s="5" t="s">
        <v>50</v>
      </c>
      <c r="D66" s="5">
        <v>1310</v>
      </c>
      <c r="E66" s="5" t="s">
        <v>38</v>
      </c>
      <c r="F66" s="5" t="s">
        <v>22</v>
      </c>
      <c r="G66" s="5">
        <v>1976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 t="s">
        <v>23</v>
      </c>
    </row>
    <row r="67" spans="1:18" x14ac:dyDescent="0.25">
      <c r="A67" s="5">
        <v>168</v>
      </c>
      <c r="B67" s="5">
        <v>6242</v>
      </c>
      <c r="C67" s="5" t="s">
        <v>51</v>
      </c>
      <c r="D67" s="5">
        <v>1330</v>
      </c>
      <c r="E67" s="5" t="s">
        <v>31</v>
      </c>
      <c r="F67" s="5" t="s">
        <v>22</v>
      </c>
      <c r="G67" s="5">
        <v>2021</v>
      </c>
      <c r="H67" s="5" t="str">
        <f>"1577-4799-98"</f>
        <v>1577-4799-98</v>
      </c>
      <c r="I67" s="5">
        <v>15</v>
      </c>
      <c r="J67" s="5"/>
      <c r="K67" s="5"/>
      <c r="L67" s="5"/>
      <c r="M67" s="5"/>
      <c r="N67" s="5"/>
      <c r="O67" s="5"/>
      <c r="P67" s="5"/>
      <c r="Q67" s="5"/>
      <c r="R67" s="5" t="s">
        <v>23</v>
      </c>
    </row>
    <row r="68" spans="1:18" x14ac:dyDescent="0.25">
      <c r="A68" s="5">
        <v>167</v>
      </c>
      <c r="B68" s="5">
        <v>6241</v>
      </c>
      <c r="C68" s="5" t="s">
        <v>51</v>
      </c>
      <c r="D68" s="5">
        <v>1330</v>
      </c>
      <c r="E68" s="5" t="s">
        <v>31</v>
      </c>
      <c r="F68" s="5" t="s">
        <v>22</v>
      </c>
      <c r="G68" s="5">
        <v>2021</v>
      </c>
      <c r="H68" s="5" t="str">
        <f>"1577-4799-55"</f>
        <v>1577-4799-55</v>
      </c>
      <c r="I68" s="5">
        <v>14</v>
      </c>
      <c r="J68" s="5"/>
      <c r="K68" s="5"/>
      <c r="L68" s="5"/>
      <c r="M68" s="5"/>
      <c r="N68" s="5"/>
      <c r="O68" s="5"/>
      <c r="P68" s="5"/>
      <c r="Q68" s="5"/>
      <c r="R68" s="5" t="s">
        <v>23</v>
      </c>
    </row>
    <row r="69" spans="1:18" x14ac:dyDescent="0.25">
      <c r="A69" s="5">
        <v>166</v>
      </c>
      <c r="B69" s="5">
        <v>6240</v>
      </c>
      <c r="C69" s="5" t="s">
        <v>51</v>
      </c>
      <c r="D69" s="5">
        <v>1330</v>
      </c>
      <c r="E69" s="5" t="s">
        <v>31</v>
      </c>
      <c r="F69" s="5" t="s">
        <v>22</v>
      </c>
      <c r="G69" s="5">
        <v>2021</v>
      </c>
      <c r="H69" s="5" t="str">
        <f>"1577-4799-100"</f>
        <v>1577-4799-100</v>
      </c>
      <c r="I69" s="5">
        <v>13</v>
      </c>
      <c r="J69" s="5"/>
      <c r="K69" s="5"/>
      <c r="L69" s="5" t="s">
        <v>52</v>
      </c>
      <c r="M69" s="5"/>
      <c r="N69" s="5"/>
      <c r="O69" s="5"/>
      <c r="P69" s="5"/>
      <c r="Q69" s="5"/>
      <c r="R69" s="5" t="s">
        <v>23</v>
      </c>
    </row>
    <row r="70" spans="1:18" x14ac:dyDescent="0.25">
      <c r="A70" s="5">
        <v>165</v>
      </c>
      <c r="B70" s="5">
        <v>6239</v>
      </c>
      <c r="C70" s="5" t="s">
        <v>51</v>
      </c>
      <c r="D70" s="5">
        <v>1330</v>
      </c>
      <c r="E70" s="5" t="s">
        <v>31</v>
      </c>
      <c r="F70" s="5" t="s">
        <v>22</v>
      </c>
      <c r="G70" s="5">
        <v>2021</v>
      </c>
      <c r="H70" s="5" t="str">
        <f>"1577-4799-125"</f>
        <v>1577-4799-125</v>
      </c>
      <c r="I70" s="5">
        <v>12</v>
      </c>
      <c r="J70" s="5"/>
      <c r="K70" s="5"/>
      <c r="L70" s="5"/>
      <c r="M70" s="5"/>
      <c r="N70" s="5" t="s">
        <v>53</v>
      </c>
      <c r="O70" s="5">
        <v>9</v>
      </c>
      <c r="P70" s="5"/>
      <c r="Q70" s="5"/>
      <c r="R70" s="5" t="s">
        <v>23</v>
      </c>
    </row>
    <row r="71" spans="1:18" x14ac:dyDescent="0.25">
      <c r="A71" s="5">
        <v>164</v>
      </c>
      <c r="B71" s="5">
        <v>6238</v>
      </c>
      <c r="C71" s="5" t="s">
        <v>51</v>
      </c>
      <c r="D71" s="5">
        <v>1330</v>
      </c>
      <c r="E71" s="5" t="s">
        <v>31</v>
      </c>
      <c r="F71" s="5" t="s">
        <v>22</v>
      </c>
      <c r="G71" s="5">
        <v>2021</v>
      </c>
      <c r="H71" s="5" t="str">
        <f>"1577-4799-56"</f>
        <v>1577-4799-56</v>
      </c>
      <c r="I71" s="5">
        <v>11</v>
      </c>
      <c r="J71" s="5"/>
      <c r="K71" s="5"/>
      <c r="L71" s="5"/>
      <c r="M71" s="5"/>
      <c r="N71" s="5"/>
      <c r="O71" s="5"/>
      <c r="P71" s="5"/>
      <c r="Q71" s="5"/>
      <c r="R71" s="5" t="s">
        <v>23</v>
      </c>
    </row>
    <row r="72" spans="1:18" x14ac:dyDescent="0.25">
      <c r="A72" s="5">
        <v>163</v>
      </c>
      <c r="B72" s="5">
        <v>6237</v>
      </c>
      <c r="C72" s="5" t="s">
        <v>51</v>
      </c>
      <c r="D72" s="5">
        <v>1330</v>
      </c>
      <c r="E72" s="5" t="s">
        <v>31</v>
      </c>
      <c r="F72" s="5" t="s">
        <v>22</v>
      </c>
      <c r="G72" s="5">
        <v>2021</v>
      </c>
      <c r="H72" s="5" t="str">
        <f>"1577-4799-122"</f>
        <v>1577-4799-122</v>
      </c>
      <c r="I72" s="5">
        <v>10</v>
      </c>
      <c r="J72" s="5"/>
      <c r="K72" s="5"/>
      <c r="L72" s="5"/>
      <c r="M72" s="5"/>
      <c r="N72" s="5" t="s">
        <v>54</v>
      </c>
      <c r="O72" s="5">
        <v>8</v>
      </c>
      <c r="P72" s="5"/>
      <c r="Q72" s="5"/>
      <c r="R72" s="5" t="s">
        <v>23</v>
      </c>
    </row>
    <row r="73" spans="1:18" x14ac:dyDescent="0.25">
      <c r="A73" s="5">
        <v>162</v>
      </c>
      <c r="B73" s="5">
        <v>6236</v>
      </c>
      <c r="C73" s="5" t="s">
        <v>51</v>
      </c>
      <c r="D73" s="5">
        <v>1330</v>
      </c>
      <c r="E73" s="5" t="s">
        <v>31</v>
      </c>
      <c r="F73" s="5" t="s">
        <v>22</v>
      </c>
      <c r="G73" s="5">
        <v>2021</v>
      </c>
      <c r="H73" s="5" t="str">
        <f>"1577-4799-124"</f>
        <v>1577-4799-124</v>
      </c>
      <c r="I73" s="5">
        <v>9</v>
      </c>
      <c r="J73" s="5"/>
      <c r="K73" s="5"/>
      <c r="L73" s="5"/>
      <c r="M73" s="5"/>
      <c r="N73" s="5"/>
      <c r="O73" s="5"/>
      <c r="P73" s="5"/>
      <c r="Q73" s="5"/>
      <c r="R73" s="5" t="s">
        <v>23</v>
      </c>
    </row>
    <row r="74" spans="1:18" x14ac:dyDescent="0.25">
      <c r="A74" s="5">
        <v>161</v>
      </c>
      <c r="B74" s="5">
        <v>6235</v>
      </c>
      <c r="C74" s="5" t="s">
        <v>51</v>
      </c>
      <c r="D74" s="5">
        <v>1330</v>
      </c>
      <c r="E74" s="5" t="s">
        <v>31</v>
      </c>
      <c r="F74" s="5" t="s">
        <v>22</v>
      </c>
      <c r="G74" s="5">
        <v>2021</v>
      </c>
      <c r="H74" s="5" t="str">
        <f>"1577-4799-50"</f>
        <v>1577-4799-50</v>
      </c>
      <c r="I74" s="5">
        <v>8</v>
      </c>
      <c r="J74" s="5"/>
      <c r="K74" s="5"/>
      <c r="L74" s="5"/>
      <c r="M74" s="5"/>
      <c r="N74" s="5"/>
      <c r="O74" s="5"/>
      <c r="P74" s="5"/>
      <c r="Q74" s="5"/>
      <c r="R74" s="5" t="s">
        <v>23</v>
      </c>
    </row>
    <row r="75" spans="1:18" x14ac:dyDescent="0.25">
      <c r="A75" s="5">
        <v>160</v>
      </c>
      <c r="B75" s="5">
        <v>6234</v>
      </c>
      <c r="C75" s="5" t="s">
        <v>51</v>
      </c>
      <c r="D75" s="5">
        <v>1330</v>
      </c>
      <c r="E75" s="5" t="s">
        <v>31</v>
      </c>
      <c r="F75" s="5" t="s">
        <v>22</v>
      </c>
      <c r="G75" s="5">
        <v>2021</v>
      </c>
      <c r="H75" s="5" t="str">
        <f>"1577-4799-51"</f>
        <v>1577-4799-51</v>
      </c>
      <c r="I75" s="5">
        <v>7</v>
      </c>
      <c r="J75" s="5"/>
      <c r="K75" s="5"/>
      <c r="L75" s="5"/>
      <c r="M75" s="5"/>
      <c r="N75" s="5"/>
      <c r="O75" s="5"/>
      <c r="P75" s="5"/>
      <c r="Q75" s="5"/>
      <c r="R75" s="5" t="s">
        <v>23</v>
      </c>
    </row>
    <row r="76" spans="1:18" x14ac:dyDescent="0.25">
      <c r="A76" s="5">
        <v>159</v>
      </c>
      <c r="B76" s="5">
        <v>6233</v>
      </c>
      <c r="C76" s="5" t="s">
        <v>51</v>
      </c>
      <c r="D76" s="5">
        <v>1330</v>
      </c>
      <c r="E76" s="5" t="s">
        <v>31</v>
      </c>
      <c r="F76" s="5" t="s">
        <v>22</v>
      </c>
      <c r="G76" s="5">
        <v>2021</v>
      </c>
      <c r="H76" s="5" t="str">
        <f>"1577-4799-113"</f>
        <v>1577-4799-113</v>
      </c>
      <c r="I76" s="5">
        <v>6</v>
      </c>
      <c r="J76" s="5"/>
      <c r="K76" s="5"/>
      <c r="L76" s="5"/>
      <c r="M76" s="5"/>
      <c r="N76" s="5"/>
      <c r="O76" s="5"/>
      <c r="P76" s="5"/>
      <c r="Q76" s="5"/>
      <c r="R76" s="5" t="s">
        <v>23</v>
      </c>
    </row>
    <row r="77" spans="1:18" x14ac:dyDescent="0.25">
      <c r="A77" s="5">
        <v>158</v>
      </c>
      <c r="B77" s="5">
        <v>6232</v>
      </c>
      <c r="C77" s="5" t="s">
        <v>51</v>
      </c>
      <c r="D77" s="5">
        <v>1330</v>
      </c>
      <c r="E77" s="5" t="s">
        <v>31</v>
      </c>
      <c r="F77" s="5" t="s">
        <v>22</v>
      </c>
      <c r="G77" s="5">
        <v>2021</v>
      </c>
      <c r="H77" s="5" t="str">
        <f>"1577-4799-112"</f>
        <v>1577-4799-112</v>
      </c>
      <c r="I77" s="5">
        <v>5</v>
      </c>
      <c r="J77" s="5"/>
      <c r="K77" s="5"/>
      <c r="L77" s="5"/>
      <c r="M77" s="5"/>
      <c r="N77" s="5" t="s">
        <v>55</v>
      </c>
      <c r="O77" s="5" t="s">
        <v>56</v>
      </c>
      <c r="P77" s="5"/>
      <c r="Q77" s="5"/>
      <c r="R77" s="5" t="s">
        <v>23</v>
      </c>
    </row>
    <row r="78" spans="1:18" x14ac:dyDescent="0.25">
      <c r="A78" s="5">
        <v>157</v>
      </c>
      <c r="B78" s="5">
        <v>6231</v>
      </c>
      <c r="C78" s="5" t="s">
        <v>51</v>
      </c>
      <c r="D78" s="5">
        <v>1330</v>
      </c>
      <c r="E78" s="5" t="s">
        <v>31</v>
      </c>
      <c r="F78" s="5" t="s">
        <v>22</v>
      </c>
      <c r="G78" s="5">
        <v>2021</v>
      </c>
      <c r="H78" s="5" t="str">
        <f>"1577-4799-53"</f>
        <v>1577-4799-53</v>
      </c>
      <c r="I78" s="5">
        <v>4</v>
      </c>
      <c r="J78" s="5"/>
      <c r="K78" s="5"/>
      <c r="L78" s="5"/>
      <c r="M78" s="5"/>
      <c r="N78" s="5"/>
      <c r="O78" s="5"/>
      <c r="P78" s="5"/>
      <c r="Q78" s="5"/>
      <c r="R78" s="5" t="s">
        <v>23</v>
      </c>
    </row>
    <row r="79" spans="1:18" x14ac:dyDescent="0.25">
      <c r="A79" s="5">
        <v>156</v>
      </c>
      <c r="B79" s="5">
        <v>6230</v>
      </c>
      <c r="C79" s="5" t="s">
        <v>51</v>
      </c>
      <c r="D79" s="5">
        <v>1330</v>
      </c>
      <c r="E79" s="5" t="s">
        <v>31</v>
      </c>
      <c r="F79" s="5" t="s">
        <v>22</v>
      </c>
      <c r="G79" s="5">
        <v>2021</v>
      </c>
      <c r="H79" s="5" t="str">
        <f>"1577-4799-105"</f>
        <v>1577-4799-105</v>
      </c>
      <c r="I79" s="5">
        <v>3</v>
      </c>
      <c r="J79" s="5"/>
      <c r="K79" s="5"/>
      <c r="L79" s="5"/>
      <c r="M79" s="5"/>
      <c r="N79" s="5"/>
      <c r="O79" s="5"/>
      <c r="P79" s="5"/>
      <c r="Q79" s="5"/>
      <c r="R79" s="5" t="s">
        <v>23</v>
      </c>
    </row>
    <row r="80" spans="1:18" x14ac:dyDescent="0.25">
      <c r="A80" s="5">
        <v>155</v>
      </c>
      <c r="B80" s="5">
        <v>6229</v>
      </c>
      <c r="C80" s="5" t="s">
        <v>51</v>
      </c>
      <c r="D80" s="5">
        <v>1330</v>
      </c>
      <c r="E80" s="5" t="s">
        <v>31</v>
      </c>
      <c r="F80" s="5" t="s">
        <v>22</v>
      </c>
      <c r="G80" s="5">
        <v>2021</v>
      </c>
      <c r="H80" s="5" t="str">
        <f>"1577-4799-104"</f>
        <v>1577-4799-104</v>
      </c>
      <c r="I80" s="5">
        <v>2</v>
      </c>
      <c r="J80" s="5"/>
      <c r="K80" s="5"/>
      <c r="L80" s="5"/>
      <c r="M80" s="5"/>
      <c r="N80" s="5"/>
      <c r="O80" s="5"/>
      <c r="P80" s="5"/>
      <c r="Q80" s="5"/>
      <c r="R80" s="5" t="s">
        <v>23</v>
      </c>
    </row>
    <row r="81" spans="1:18" x14ac:dyDescent="0.25">
      <c r="A81" s="5">
        <v>154</v>
      </c>
      <c r="B81" s="5">
        <v>6228</v>
      </c>
      <c r="C81" s="5" t="s">
        <v>51</v>
      </c>
      <c r="D81" s="5">
        <v>1330</v>
      </c>
      <c r="E81" s="5" t="s">
        <v>31</v>
      </c>
      <c r="F81" s="5" t="s">
        <v>22</v>
      </c>
      <c r="G81" s="5">
        <v>2021</v>
      </c>
      <c r="H81" s="5" t="str">
        <f>"1577-4799-102"</f>
        <v>1577-4799-102</v>
      </c>
      <c r="I81" s="5">
        <v>1</v>
      </c>
      <c r="J81" s="5"/>
      <c r="K81" s="5"/>
      <c r="L81" s="5"/>
      <c r="M81" s="5"/>
      <c r="N81" s="5"/>
      <c r="O81" s="5"/>
      <c r="P81" s="5"/>
      <c r="Q81" s="5"/>
      <c r="R81" s="5" t="s">
        <v>23</v>
      </c>
    </row>
    <row r="82" spans="1:18" x14ac:dyDescent="0.25">
      <c r="A82" s="5">
        <v>153</v>
      </c>
      <c r="B82" s="5">
        <v>6227</v>
      </c>
      <c r="C82" s="5" t="s">
        <v>51</v>
      </c>
      <c r="D82" s="5">
        <v>1330</v>
      </c>
      <c r="E82" s="5" t="s">
        <v>31</v>
      </c>
      <c r="F82" s="5" t="s">
        <v>22</v>
      </c>
      <c r="G82" s="5">
        <v>2021</v>
      </c>
      <c r="H82" s="5"/>
      <c r="I82" s="5"/>
      <c r="J82" s="5"/>
      <c r="K82" s="5"/>
      <c r="L82" s="5" t="s">
        <v>57</v>
      </c>
      <c r="M82" s="5"/>
      <c r="N82" s="5" t="s">
        <v>58</v>
      </c>
      <c r="O82" s="5">
        <v>6</v>
      </c>
      <c r="P82" s="5"/>
      <c r="Q82" s="5"/>
      <c r="R82" s="5" t="s">
        <v>23</v>
      </c>
    </row>
    <row r="83" spans="1:18" x14ac:dyDescent="0.25">
      <c r="A83" s="5">
        <v>152</v>
      </c>
      <c r="B83" s="5">
        <v>6226</v>
      </c>
      <c r="C83" s="5" t="s">
        <v>51</v>
      </c>
      <c r="D83" s="5">
        <v>1330</v>
      </c>
      <c r="E83" s="5" t="s">
        <v>31</v>
      </c>
      <c r="F83" s="5" t="s">
        <v>22</v>
      </c>
      <c r="G83" s="5">
        <v>2021</v>
      </c>
      <c r="H83" s="5"/>
      <c r="I83" s="5"/>
      <c r="J83" s="5"/>
      <c r="K83" s="5"/>
      <c r="L83" s="5" t="s">
        <v>59</v>
      </c>
      <c r="M83" s="5"/>
      <c r="N83" s="5"/>
      <c r="O83" s="5"/>
      <c r="P83" s="5"/>
      <c r="Q83" s="5"/>
      <c r="R83" s="5" t="s">
        <v>23</v>
      </c>
    </row>
    <row r="84" spans="1:18" x14ac:dyDescent="0.25">
      <c r="A84" s="5">
        <v>151</v>
      </c>
      <c r="B84" s="5">
        <v>6225</v>
      </c>
      <c r="C84" s="5" t="s">
        <v>51</v>
      </c>
      <c r="D84" s="5">
        <v>1330</v>
      </c>
      <c r="E84" s="5" t="s">
        <v>31</v>
      </c>
      <c r="F84" s="5" t="s">
        <v>22</v>
      </c>
      <c r="G84" s="5">
        <v>2021</v>
      </c>
      <c r="H84" s="5"/>
      <c r="I84" s="5"/>
      <c r="J84" s="5"/>
      <c r="K84" s="5"/>
      <c r="L84" s="5" t="s">
        <v>60</v>
      </c>
      <c r="M84" s="5"/>
      <c r="N84" s="5"/>
      <c r="O84" s="5"/>
      <c r="P84" s="5"/>
      <c r="Q84" s="5"/>
      <c r="R84" s="5" t="s">
        <v>23</v>
      </c>
    </row>
    <row r="85" spans="1:18" x14ac:dyDescent="0.25">
      <c r="A85" s="5">
        <v>150</v>
      </c>
      <c r="B85" s="5">
        <v>6224</v>
      </c>
      <c r="C85" s="5" t="s">
        <v>51</v>
      </c>
      <c r="D85" s="5">
        <v>1330</v>
      </c>
      <c r="E85" s="5" t="s">
        <v>31</v>
      </c>
      <c r="F85" s="5" t="s">
        <v>22</v>
      </c>
      <c r="G85" s="5">
        <v>2021</v>
      </c>
      <c r="H85" s="5"/>
      <c r="I85" s="5"/>
      <c r="J85" s="5"/>
      <c r="K85" s="5"/>
      <c r="L85" s="5" t="s">
        <v>61</v>
      </c>
      <c r="M85" s="5"/>
      <c r="N85" s="5" t="s">
        <v>62</v>
      </c>
      <c r="O85" s="5">
        <v>5</v>
      </c>
      <c r="P85" s="5"/>
      <c r="Q85" s="5"/>
      <c r="R85" s="5" t="s">
        <v>23</v>
      </c>
    </row>
    <row r="86" spans="1:18" x14ac:dyDescent="0.25">
      <c r="A86" s="5">
        <v>149</v>
      </c>
      <c r="B86" s="5">
        <v>6223</v>
      </c>
      <c r="C86" s="5" t="s">
        <v>51</v>
      </c>
      <c r="D86" s="5">
        <v>1330</v>
      </c>
      <c r="E86" s="5" t="s">
        <v>31</v>
      </c>
      <c r="F86" s="5" t="s">
        <v>22</v>
      </c>
      <c r="G86" s="5">
        <v>2021</v>
      </c>
      <c r="H86" s="5"/>
      <c r="I86" s="5"/>
      <c r="J86" s="5"/>
      <c r="K86" s="5"/>
      <c r="L86" s="5" t="s">
        <v>63</v>
      </c>
      <c r="M86" s="5"/>
      <c r="N86" s="5"/>
      <c r="O86" s="5"/>
      <c r="P86" s="5"/>
      <c r="Q86" s="5"/>
      <c r="R86" s="5" t="s">
        <v>23</v>
      </c>
    </row>
    <row r="87" spans="1:18" x14ac:dyDescent="0.25">
      <c r="A87" s="5">
        <v>148</v>
      </c>
      <c r="B87" s="5">
        <v>6222</v>
      </c>
      <c r="C87" s="5" t="s">
        <v>51</v>
      </c>
      <c r="D87" s="5">
        <v>1330</v>
      </c>
      <c r="E87" s="5" t="s">
        <v>31</v>
      </c>
      <c r="F87" s="5" t="s">
        <v>22</v>
      </c>
      <c r="G87" s="5">
        <v>2021</v>
      </c>
      <c r="H87" s="5"/>
      <c r="I87" s="5"/>
      <c r="J87" s="5"/>
      <c r="K87" s="5"/>
      <c r="L87" s="5" t="s">
        <v>64</v>
      </c>
      <c r="M87" s="5"/>
      <c r="N87" s="5"/>
      <c r="O87" s="5"/>
      <c r="P87" s="5"/>
      <c r="Q87" s="5"/>
      <c r="R87" s="5" t="s">
        <v>23</v>
      </c>
    </row>
    <row r="88" spans="1:18" x14ac:dyDescent="0.25">
      <c r="A88" s="5">
        <v>147</v>
      </c>
      <c r="B88" s="5">
        <v>6221</v>
      </c>
      <c r="C88" s="5" t="s">
        <v>51</v>
      </c>
      <c r="D88" s="5">
        <v>1330</v>
      </c>
      <c r="E88" s="5" t="s">
        <v>31</v>
      </c>
      <c r="F88" s="5" t="s">
        <v>22</v>
      </c>
      <c r="G88" s="5">
        <v>2021</v>
      </c>
      <c r="H88" s="5"/>
      <c r="I88" s="5"/>
      <c r="J88" s="5"/>
      <c r="K88" s="5"/>
      <c r="L88" s="5" t="s">
        <v>65</v>
      </c>
      <c r="M88" s="5"/>
      <c r="N88" s="5"/>
      <c r="O88" s="5"/>
      <c r="P88" s="5"/>
      <c r="Q88" s="5"/>
      <c r="R88" s="5" t="s">
        <v>23</v>
      </c>
    </row>
    <row r="89" spans="1:18" x14ac:dyDescent="0.25">
      <c r="A89" s="5">
        <v>146</v>
      </c>
      <c r="B89" s="5">
        <v>6220</v>
      </c>
      <c r="C89" s="5" t="s">
        <v>51</v>
      </c>
      <c r="D89" s="5">
        <v>1330</v>
      </c>
      <c r="E89" s="5" t="s">
        <v>31</v>
      </c>
      <c r="F89" s="5" t="s">
        <v>22</v>
      </c>
      <c r="G89" s="5">
        <v>2021</v>
      </c>
      <c r="H89" s="5"/>
      <c r="I89" s="5"/>
      <c r="J89" s="5"/>
      <c r="K89" s="5"/>
      <c r="L89" s="5" t="s">
        <v>66</v>
      </c>
      <c r="M89" s="5"/>
      <c r="N89" s="5"/>
      <c r="O89" s="5"/>
      <c r="P89" s="5"/>
      <c r="Q89" s="5"/>
      <c r="R89" s="5" t="s">
        <v>23</v>
      </c>
    </row>
    <row r="90" spans="1:18" x14ac:dyDescent="0.25">
      <c r="A90" s="5">
        <v>145</v>
      </c>
      <c r="B90" s="5">
        <v>6219</v>
      </c>
      <c r="C90" s="5" t="s">
        <v>51</v>
      </c>
      <c r="D90" s="5">
        <v>1330</v>
      </c>
      <c r="E90" s="5" t="s">
        <v>31</v>
      </c>
      <c r="F90" s="5" t="s">
        <v>22</v>
      </c>
      <c r="G90" s="5">
        <v>2021</v>
      </c>
      <c r="H90" s="5"/>
      <c r="I90" s="5"/>
      <c r="J90" s="5"/>
      <c r="K90" s="5"/>
      <c r="L90" s="5" t="s">
        <v>67</v>
      </c>
      <c r="M90" s="5"/>
      <c r="N90" s="5" t="s">
        <v>68</v>
      </c>
      <c r="O90" s="5">
        <v>4</v>
      </c>
      <c r="P90" s="5"/>
      <c r="Q90" s="5"/>
      <c r="R90" s="5" t="s">
        <v>23</v>
      </c>
    </row>
    <row r="91" spans="1:18" x14ac:dyDescent="0.25">
      <c r="A91" s="5">
        <v>144</v>
      </c>
      <c r="B91" s="5">
        <v>6218</v>
      </c>
      <c r="C91" s="5" t="s">
        <v>51</v>
      </c>
      <c r="D91" s="5">
        <v>1330</v>
      </c>
      <c r="E91" s="5" t="s">
        <v>31</v>
      </c>
      <c r="F91" s="5" t="s">
        <v>22</v>
      </c>
      <c r="G91" s="5">
        <v>2021</v>
      </c>
      <c r="H91" s="5"/>
      <c r="I91" s="5"/>
      <c r="J91" s="5"/>
      <c r="K91" s="5"/>
      <c r="L91" s="5" t="s">
        <v>69</v>
      </c>
      <c r="M91" s="5"/>
      <c r="N91" s="5"/>
      <c r="O91" s="5"/>
      <c r="P91" s="5"/>
      <c r="Q91" s="5"/>
      <c r="R91" s="5" t="s">
        <v>23</v>
      </c>
    </row>
    <row r="92" spans="1:18" x14ac:dyDescent="0.25">
      <c r="A92" s="5">
        <v>143</v>
      </c>
      <c r="B92" s="5">
        <v>6217</v>
      </c>
      <c r="C92" s="5" t="s">
        <v>51</v>
      </c>
      <c r="D92" s="5">
        <v>1330</v>
      </c>
      <c r="E92" s="5" t="s">
        <v>31</v>
      </c>
      <c r="F92" s="5" t="s">
        <v>22</v>
      </c>
      <c r="G92" s="5">
        <v>2021</v>
      </c>
      <c r="H92" s="5"/>
      <c r="I92" s="5"/>
      <c r="J92" s="5"/>
      <c r="K92" s="5"/>
      <c r="L92" s="5" t="s">
        <v>70</v>
      </c>
      <c r="M92" s="5"/>
      <c r="N92" s="5"/>
      <c r="O92" s="5"/>
      <c r="P92" s="5"/>
      <c r="Q92" s="5"/>
      <c r="R92" s="5" t="s">
        <v>23</v>
      </c>
    </row>
    <row r="93" spans="1:18" x14ac:dyDescent="0.25">
      <c r="A93" s="5">
        <v>142</v>
      </c>
      <c r="B93" s="5">
        <v>6216</v>
      </c>
      <c r="C93" s="5" t="s">
        <v>51</v>
      </c>
      <c r="D93" s="5">
        <v>1330</v>
      </c>
      <c r="E93" s="5" t="s">
        <v>31</v>
      </c>
      <c r="F93" s="5" t="s">
        <v>22</v>
      </c>
      <c r="G93" s="5">
        <v>2021</v>
      </c>
      <c r="H93" s="5"/>
      <c r="I93" s="5"/>
      <c r="J93" s="5"/>
      <c r="K93" s="5"/>
      <c r="L93" s="5" t="s">
        <v>71</v>
      </c>
      <c r="M93" s="5"/>
      <c r="N93" s="5" t="s">
        <v>72</v>
      </c>
      <c r="O93" s="5">
        <v>3</v>
      </c>
      <c r="P93" s="5"/>
      <c r="Q93" s="5"/>
      <c r="R93" s="5" t="s">
        <v>23</v>
      </c>
    </row>
    <row r="94" spans="1:18" x14ac:dyDescent="0.25">
      <c r="A94" s="5">
        <v>141</v>
      </c>
      <c r="B94" s="5">
        <v>6215</v>
      </c>
      <c r="C94" s="5" t="s">
        <v>51</v>
      </c>
      <c r="D94" s="5">
        <v>1330</v>
      </c>
      <c r="E94" s="5" t="s">
        <v>31</v>
      </c>
      <c r="F94" s="5" t="s">
        <v>22</v>
      </c>
      <c r="G94" s="5">
        <v>2021</v>
      </c>
      <c r="H94" s="5"/>
      <c r="I94" s="5"/>
      <c r="J94" s="5"/>
      <c r="K94" s="5"/>
      <c r="L94" s="5" t="s">
        <v>73</v>
      </c>
      <c r="M94" s="5"/>
      <c r="N94" s="5"/>
      <c r="O94" s="5"/>
      <c r="P94" s="5"/>
      <c r="Q94" s="5"/>
      <c r="R94" s="5" t="s">
        <v>23</v>
      </c>
    </row>
    <row r="95" spans="1:18" x14ac:dyDescent="0.25">
      <c r="A95" s="5">
        <v>140</v>
      </c>
      <c r="B95" s="5">
        <v>6214</v>
      </c>
      <c r="C95" s="5" t="s">
        <v>51</v>
      </c>
      <c r="D95" s="5">
        <v>1330</v>
      </c>
      <c r="E95" s="5" t="s">
        <v>31</v>
      </c>
      <c r="F95" s="5" t="s">
        <v>22</v>
      </c>
      <c r="G95" s="5">
        <v>2021</v>
      </c>
      <c r="H95" s="5"/>
      <c r="I95" s="5"/>
      <c r="J95" s="5"/>
      <c r="K95" s="5"/>
      <c r="L95" s="5" t="s">
        <v>74</v>
      </c>
      <c r="M95" s="5"/>
      <c r="N95" s="5"/>
      <c r="O95" s="5"/>
      <c r="P95" s="5"/>
      <c r="Q95" s="5"/>
      <c r="R95" s="5" t="s">
        <v>23</v>
      </c>
    </row>
    <row r="96" spans="1:18" x14ac:dyDescent="0.25">
      <c r="A96" s="5">
        <v>139</v>
      </c>
      <c r="B96" s="5">
        <v>6213</v>
      </c>
      <c r="C96" s="5" t="s">
        <v>51</v>
      </c>
      <c r="D96" s="5">
        <v>1330</v>
      </c>
      <c r="E96" s="5" t="s">
        <v>31</v>
      </c>
      <c r="F96" s="5" t="s">
        <v>22</v>
      </c>
      <c r="G96" s="5">
        <v>2021</v>
      </c>
      <c r="H96" s="5"/>
      <c r="I96" s="5"/>
      <c r="J96" s="5"/>
      <c r="K96" s="5"/>
      <c r="L96" s="5" t="s">
        <v>75</v>
      </c>
      <c r="M96" s="5"/>
      <c r="N96" s="5"/>
      <c r="O96" s="5"/>
      <c r="P96" s="5"/>
      <c r="Q96" s="5"/>
      <c r="R96" s="5" t="s">
        <v>23</v>
      </c>
    </row>
    <row r="97" spans="1:18" x14ac:dyDescent="0.25">
      <c r="A97" s="5">
        <v>138</v>
      </c>
      <c r="B97" s="5">
        <v>6212</v>
      </c>
      <c r="C97" s="5" t="s">
        <v>51</v>
      </c>
      <c r="D97" s="5">
        <v>1330</v>
      </c>
      <c r="E97" s="5" t="s">
        <v>31</v>
      </c>
      <c r="F97" s="5" t="s">
        <v>22</v>
      </c>
      <c r="G97" s="5">
        <v>2021</v>
      </c>
      <c r="H97" s="5"/>
      <c r="I97" s="5"/>
      <c r="J97" s="5"/>
      <c r="K97" s="5"/>
      <c r="L97" s="5" t="s">
        <v>76</v>
      </c>
      <c r="M97" s="5"/>
      <c r="N97" s="5"/>
      <c r="O97" s="5"/>
      <c r="P97" s="5"/>
      <c r="Q97" s="5"/>
      <c r="R97" s="5" t="s">
        <v>23</v>
      </c>
    </row>
    <row r="98" spans="1:18" x14ac:dyDescent="0.25">
      <c r="A98" s="5">
        <v>137</v>
      </c>
      <c r="B98" s="5">
        <v>6211</v>
      </c>
      <c r="C98" s="5" t="s">
        <v>51</v>
      </c>
      <c r="D98" s="5">
        <v>1330</v>
      </c>
      <c r="E98" s="5" t="s">
        <v>31</v>
      </c>
      <c r="F98" s="5" t="s">
        <v>22</v>
      </c>
      <c r="G98" s="5">
        <v>2021</v>
      </c>
      <c r="H98" s="5"/>
      <c r="I98" s="5"/>
      <c r="J98" s="5"/>
      <c r="K98" s="5"/>
      <c r="L98" s="5" t="s">
        <v>77</v>
      </c>
      <c r="M98" s="5"/>
      <c r="N98" s="5" t="s">
        <v>78</v>
      </c>
      <c r="O98" s="5">
        <v>2</v>
      </c>
      <c r="P98" s="5"/>
      <c r="Q98" s="5"/>
      <c r="R98" s="5" t="s">
        <v>23</v>
      </c>
    </row>
    <row r="99" spans="1:18" x14ac:dyDescent="0.25">
      <c r="A99" s="5">
        <v>136</v>
      </c>
      <c r="B99" s="5">
        <v>6210</v>
      </c>
      <c r="C99" s="5" t="s">
        <v>51</v>
      </c>
      <c r="D99" s="5">
        <v>1330</v>
      </c>
      <c r="E99" s="5" t="s">
        <v>31</v>
      </c>
      <c r="F99" s="5" t="s">
        <v>22</v>
      </c>
      <c r="G99" s="5">
        <v>2021</v>
      </c>
      <c r="H99" s="5"/>
      <c r="I99" s="5"/>
      <c r="J99" s="5"/>
      <c r="K99" s="5"/>
      <c r="L99" s="5" t="s">
        <v>79</v>
      </c>
      <c r="M99" s="5"/>
      <c r="N99" s="5"/>
      <c r="O99" s="5"/>
      <c r="P99" s="5"/>
      <c r="Q99" s="5"/>
      <c r="R99" s="5" t="s">
        <v>23</v>
      </c>
    </row>
    <row r="100" spans="1:18" x14ac:dyDescent="0.25">
      <c r="A100" s="5">
        <v>135</v>
      </c>
      <c r="B100" s="5">
        <v>6209</v>
      </c>
      <c r="C100" s="5" t="s">
        <v>51</v>
      </c>
      <c r="D100" s="5">
        <v>1330</v>
      </c>
      <c r="E100" s="5" t="s">
        <v>31</v>
      </c>
      <c r="F100" s="5" t="s">
        <v>22</v>
      </c>
      <c r="G100" s="5">
        <v>2021</v>
      </c>
      <c r="H100" s="5"/>
      <c r="I100" s="5"/>
      <c r="J100" s="5"/>
      <c r="K100" s="5"/>
      <c r="L100" s="5" t="s">
        <v>80</v>
      </c>
      <c r="M100" s="5"/>
      <c r="N100" s="5" t="s">
        <v>81</v>
      </c>
      <c r="O100" s="5">
        <v>1</v>
      </c>
      <c r="P100" s="5"/>
      <c r="Q100" s="5"/>
      <c r="R100" s="5" t="s">
        <v>23</v>
      </c>
    </row>
    <row r="101" spans="1:18" x14ac:dyDescent="0.25">
      <c r="A101" s="5">
        <v>134</v>
      </c>
      <c r="B101" s="5">
        <v>6208</v>
      </c>
      <c r="C101" s="5" t="s">
        <v>51</v>
      </c>
      <c r="D101" s="5">
        <v>1330</v>
      </c>
      <c r="E101" s="5" t="s">
        <v>31</v>
      </c>
      <c r="F101" s="5" t="s">
        <v>22</v>
      </c>
      <c r="G101" s="5">
        <v>2021</v>
      </c>
      <c r="H101" s="5"/>
      <c r="I101" s="5"/>
      <c r="J101" s="5"/>
      <c r="K101" s="5"/>
      <c r="L101" s="5" t="s">
        <v>82</v>
      </c>
      <c r="M101" s="5"/>
      <c r="N101" s="5"/>
      <c r="O101" s="5"/>
      <c r="P101" s="5"/>
      <c r="Q101" s="5"/>
      <c r="R101" s="5" t="s">
        <v>23</v>
      </c>
    </row>
    <row r="102" spans="1:18" x14ac:dyDescent="0.25">
      <c r="A102" s="5">
        <v>133</v>
      </c>
      <c r="B102" s="5">
        <v>6207</v>
      </c>
      <c r="C102" s="5" t="s">
        <v>51</v>
      </c>
      <c r="D102" s="5">
        <v>1330</v>
      </c>
      <c r="E102" s="5" t="s">
        <v>31</v>
      </c>
      <c r="F102" s="5" t="s">
        <v>22</v>
      </c>
      <c r="G102" s="5">
        <v>2021</v>
      </c>
      <c r="H102" s="5"/>
      <c r="I102" s="5"/>
      <c r="J102" s="5"/>
      <c r="K102" s="5"/>
      <c r="L102" s="5" t="s">
        <v>83</v>
      </c>
      <c r="M102" s="5"/>
      <c r="N102" s="5"/>
      <c r="O102" s="5"/>
      <c r="P102" s="5"/>
      <c r="Q102" s="5"/>
      <c r="R102" s="5" t="s">
        <v>23</v>
      </c>
    </row>
    <row r="103" spans="1:18" x14ac:dyDescent="0.25">
      <c r="A103" s="5">
        <v>132</v>
      </c>
      <c r="B103" s="5">
        <v>6206</v>
      </c>
      <c r="C103" s="5" t="s">
        <v>51</v>
      </c>
      <c r="D103" s="5">
        <v>1330</v>
      </c>
      <c r="E103" s="5" t="s">
        <v>31</v>
      </c>
      <c r="F103" s="5" t="s">
        <v>22</v>
      </c>
      <c r="G103" s="5">
        <v>2021</v>
      </c>
      <c r="H103" s="5"/>
      <c r="I103" s="5"/>
      <c r="J103" s="5"/>
      <c r="K103" s="5"/>
      <c r="L103" s="5" t="s">
        <v>84</v>
      </c>
      <c r="M103" s="5"/>
      <c r="N103" s="5"/>
      <c r="O103" s="5"/>
      <c r="P103" s="5"/>
      <c r="Q103" s="5"/>
      <c r="R103" s="5" t="s">
        <v>23</v>
      </c>
    </row>
    <row r="104" spans="1:18" x14ac:dyDescent="0.25">
      <c r="A104" s="5">
        <v>131</v>
      </c>
      <c r="B104" s="5">
        <v>6205</v>
      </c>
      <c r="C104" s="5" t="s">
        <v>51</v>
      </c>
      <c r="D104" s="5">
        <v>1330</v>
      </c>
      <c r="E104" s="5" t="s">
        <v>31</v>
      </c>
      <c r="F104" s="5" t="s">
        <v>22</v>
      </c>
      <c r="G104" s="5">
        <v>2021</v>
      </c>
      <c r="H104" s="5"/>
      <c r="I104" s="5"/>
      <c r="J104" s="5"/>
      <c r="K104" s="5"/>
      <c r="L104" s="5" t="s">
        <v>85</v>
      </c>
      <c r="M104" s="5"/>
      <c r="N104" s="5"/>
      <c r="O104" s="5"/>
      <c r="P104" s="5"/>
      <c r="Q104" s="5"/>
      <c r="R104" s="5" t="s">
        <v>23</v>
      </c>
    </row>
    <row r="105" spans="1:18" x14ac:dyDescent="0.25">
      <c r="A105" s="5">
        <v>130</v>
      </c>
      <c r="B105" s="5">
        <v>6280</v>
      </c>
      <c r="C105" s="5" t="s">
        <v>86</v>
      </c>
      <c r="D105" s="5">
        <v>1330</v>
      </c>
      <c r="E105" s="5" t="s">
        <v>31</v>
      </c>
      <c r="F105" s="5" t="s">
        <v>22</v>
      </c>
      <c r="G105" s="5">
        <v>2021</v>
      </c>
      <c r="H105" s="5" t="str">
        <f>"1577-4799-116"</f>
        <v>1577-4799-116</v>
      </c>
      <c r="I105" s="5">
        <v>29</v>
      </c>
      <c r="J105" s="5"/>
      <c r="K105" s="5"/>
      <c r="L105" s="5"/>
      <c r="M105" s="5"/>
      <c r="N105" s="5" t="s">
        <v>87</v>
      </c>
      <c r="O105" s="5">
        <v>20</v>
      </c>
      <c r="P105" s="5"/>
      <c r="Q105" s="5"/>
      <c r="R105" s="5" t="s">
        <v>23</v>
      </c>
    </row>
    <row r="106" spans="1:18" x14ac:dyDescent="0.25">
      <c r="A106" s="5">
        <v>129</v>
      </c>
      <c r="B106" s="5">
        <v>6279</v>
      </c>
      <c r="C106" s="5" t="s">
        <v>86</v>
      </c>
      <c r="D106" s="5">
        <v>1330</v>
      </c>
      <c r="E106" s="5" t="s">
        <v>31</v>
      </c>
      <c r="F106" s="5" t="s">
        <v>22</v>
      </c>
      <c r="G106" s="5">
        <v>2021</v>
      </c>
      <c r="H106" s="5" t="str">
        <f>"1577-4799-119"</f>
        <v>1577-4799-119</v>
      </c>
      <c r="I106" s="5">
        <v>28</v>
      </c>
      <c r="J106" s="5"/>
      <c r="K106" s="5"/>
      <c r="L106" s="5"/>
      <c r="M106" s="5"/>
      <c r="N106" s="5"/>
      <c r="O106" s="5"/>
      <c r="P106" s="5"/>
      <c r="Q106" s="5"/>
      <c r="R106" s="5" t="s">
        <v>23</v>
      </c>
    </row>
    <row r="107" spans="1:18" x14ac:dyDescent="0.25">
      <c r="A107" s="5">
        <v>128</v>
      </c>
      <c r="B107" s="5">
        <v>6278</v>
      </c>
      <c r="C107" s="5" t="s">
        <v>86</v>
      </c>
      <c r="D107" s="5">
        <v>1330</v>
      </c>
      <c r="E107" s="5" t="s">
        <v>31</v>
      </c>
      <c r="F107" s="5" t="s">
        <v>22</v>
      </c>
      <c r="G107" s="5">
        <v>2021</v>
      </c>
      <c r="H107" s="5" t="str">
        <f>"1577-4799-78"</f>
        <v>1577-4799-78</v>
      </c>
      <c r="I107" s="5">
        <v>27</v>
      </c>
      <c r="J107" s="5"/>
      <c r="K107" s="5"/>
      <c r="L107" s="5" t="s">
        <v>88</v>
      </c>
      <c r="M107" s="5"/>
      <c r="N107" s="5"/>
      <c r="O107" s="5"/>
      <c r="P107" s="5"/>
      <c r="Q107" s="5"/>
      <c r="R107" s="5" t="s">
        <v>23</v>
      </c>
    </row>
    <row r="108" spans="1:18" x14ac:dyDescent="0.25">
      <c r="A108" s="5">
        <v>127</v>
      </c>
      <c r="B108" s="5">
        <v>6277</v>
      </c>
      <c r="C108" s="5" t="s">
        <v>86</v>
      </c>
      <c r="D108" s="5">
        <v>1330</v>
      </c>
      <c r="E108" s="5" t="s">
        <v>31</v>
      </c>
      <c r="F108" s="5" t="s">
        <v>22</v>
      </c>
      <c r="G108" s="5">
        <v>2021</v>
      </c>
      <c r="H108" s="5" t="str">
        <f>"1577-4799-80"</f>
        <v>1577-4799-80</v>
      </c>
      <c r="I108" s="5">
        <v>26</v>
      </c>
      <c r="J108" s="5"/>
      <c r="K108" s="5"/>
      <c r="L108" s="5"/>
      <c r="M108" s="5"/>
      <c r="N108" s="5" t="s">
        <v>89</v>
      </c>
      <c r="O108" s="5">
        <v>19</v>
      </c>
      <c r="P108" s="5"/>
      <c r="Q108" s="5"/>
      <c r="R108" s="5" t="s">
        <v>23</v>
      </c>
    </row>
    <row r="109" spans="1:18" x14ac:dyDescent="0.25">
      <c r="A109" s="5">
        <v>126</v>
      </c>
      <c r="B109" s="5">
        <v>6276</v>
      </c>
      <c r="C109" s="5" t="s">
        <v>86</v>
      </c>
      <c r="D109" s="5">
        <v>1330</v>
      </c>
      <c r="E109" s="5" t="s">
        <v>31</v>
      </c>
      <c r="F109" s="5" t="s">
        <v>22</v>
      </c>
      <c r="G109" s="5">
        <v>2021</v>
      </c>
      <c r="H109" s="5" t="str">
        <f>"1577-4799-82"</f>
        <v>1577-4799-82</v>
      </c>
      <c r="I109" s="5">
        <v>25</v>
      </c>
      <c r="J109" s="5"/>
      <c r="K109" s="5"/>
      <c r="L109" s="5"/>
      <c r="M109" s="5"/>
      <c r="N109" s="5"/>
      <c r="O109" s="5"/>
      <c r="P109" s="5"/>
      <c r="Q109" s="5"/>
      <c r="R109" s="5" t="s">
        <v>23</v>
      </c>
    </row>
    <row r="110" spans="1:18" x14ac:dyDescent="0.25">
      <c r="A110" s="5">
        <v>125</v>
      </c>
      <c r="B110" s="5">
        <v>6275</v>
      </c>
      <c r="C110" s="5" t="s">
        <v>86</v>
      </c>
      <c r="D110" s="5">
        <v>1330</v>
      </c>
      <c r="E110" s="5" t="s">
        <v>31</v>
      </c>
      <c r="F110" s="5" t="s">
        <v>22</v>
      </c>
      <c r="G110" s="5">
        <v>2021</v>
      </c>
      <c r="H110" s="5" t="str">
        <f>"1577-4799-48"</f>
        <v>1577-4799-48</v>
      </c>
      <c r="I110" s="5">
        <v>24</v>
      </c>
      <c r="J110" s="5"/>
      <c r="K110" s="5"/>
      <c r="L110" s="5"/>
      <c r="M110" s="5"/>
      <c r="N110" s="5" t="s">
        <v>90</v>
      </c>
      <c r="O110" s="5">
        <v>18</v>
      </c>
      <c r="P110" s="5"/>
      <c r="Q110" s="5"/>
      <c r="R110" s="5" t="s">
        <v>23</v>
      </c>
    </row>
    <row r="111" spans="1:18" x14ac:dyDescent="0.25">
      <c r="A111" s="5">
        <v>124</v>
      </c>
      <c r="B111" s="5">
        <v>6274</v>
      </c>
      <c r="C111" s="5" t="s">
        <v>86</v>
      </c>
      <c r="D111" s="5">
        <v>1330</v>
      </c>
      <c r="E111" s="5" t="s">
        <v>31</v>
      </c>
      <c r="F111" s="5" t="s">
        <v>22</v>
      </c>
      <c r="G111" s="5">
        <v>2021</v>
      </c>
      <c r="H111" s="5" t="str">
        <f>"1577-4799-49"</f>
        <v>1577-4799-49</v>
      </c>
      <c r="I111" s="5">
        <v>23</v>
      </c>
      <c r="J111" s="5"/>
      <c r="K111" s="5"/>
      <c r="L111" s="5"/>
      <c r="M111" s="5"/>
      <c r="N111" s="5"/>
      <c r="O111" s="5"/>
      <c r="P111" s="5"/>
      <c r="Q111" s="5"/>
      <c r="R111" s="5" t="s">
        <v>23</v>
      </c>
    </row>
    <row r="112" spans="1:18" x14ac:dyDescent="0.25">
      <c r="A112" s="5">
        <v>123</v>
      </c>
      <c r="B112" s="5">
        <v>6273</v>
      </c>
      <c r="C112" s="5" t="s">
        <v>86</v>
      </c>
      <c r="D112" s="5">
        <v>1330</v>
      </c>
      <c r="E112" s="5" t="s">
        <v>31</v>
      </c>
      <c r="F112" s="5" t="s">
        <v>22</v>
      </c>
      <c r="G112" s="5">
        <v>2021</v>
      </c>
      <c r="H112" s="5" t="str">
        <f>"1577-4799-86"</f>
        <v>1577-4799-86</v>
      </c>
      <c r="I112" s="5">
        <v>22</v>
      </c>
      <c r="J112" s="5"/>
      <c r="K112" s="5"/>
      <c r="L112" s="5"/>
      <c r="M112" s="5"/>
      <c r="N112" s="5"/>
      <c r="O112" s="5"/>
      <c r="P112" s="5"/>
      <c r="Q112" s="5"/>
      <c r="R112" s="5" t="s">
        <v>23</v>
      </c>
    </row>
    <row r="113" spans="1:18" x14ac:dyDescent="0.25">
      <c r="A113" s="5">
        <v>122</v>
      </c>
      <c r="B113" s="5">
        <v>6272</v>
      </c>
      <c r="C113" s="5" t="s">
        <v>86</v>
      </c>
      <c r="D113" s="5">
        <v>1330</v>
      </c>
      <c r="E113" s="5" t="s">
        <v>31</v>
      </c>
      <c r="F113" s="5" t="s">
        <v>22</v>
      </c>
      <c r="G113" s="5">
        <v>2021</v>
      </c>
      <c r="H113" s="5" t="str">
        <f>"1577-4799-88"</f>
        <v>1577-4799-88</v>
      </c>
      <c r="I113" s="5">
        <v>21</v>
      </c>
      <c r="J113" s="5"/>
      <c r="K113" s="5"/>
      <c r="L113" s="5"/>
      <c r="M113" s="5"/>
      <c r="N113" s="5"/>
      <c r="O113" s="5"/>
      <c r="P113" s="5"/>
      <c r="Q113" s="5"/>
      <c r="R113" s="5" t="s">
        <v>23</v>
      </c>
    </row>
    <row r="114" spans="1:18" x14ac:dyDescent="0.25">
      <c r="A114" s="5">
        <v>121</v>
      </c>
      <c r="B114" s="5">
        <v>6271</v>
      </c>
      <c r="C114" s="5" t="s">
        <v>86</v>
      </c>
      <c r="D114" s="5">
        <v>1330</v>
      </c>
      <c r="E114" s="5" t="s">
        <v>31</v>
      </c>
      <c r="F114" s="5" t="s">
        <v>22</v>
      </c>
      <c r="G114" s="5">
        <v>2021</v>
      </c>
      <c r="H114" s="5" t="str">
        <f>"1577-4799-52"</f>
        <v>1577-4799-52</v>
      </c>
      <c r="I114" s="5">
        <v>20</v>
      </c>
      <c r="J114" s="5"/>
      <c r="K114" s="5"/>
      <c r="L114" s="5"/>
      <c r="M114" s="5"/>
      <c r="N114" s="5"/>
      <c r="O114" s="5"/>
      <c r="P114" s="5"/>
      <c r="Q114" s="5"/>
      <c r="R114" s="5" t="s">
        <v>23</v>
      </c>
    </row>
    <row r="115" spans="1:18" x14ac:dyDescent="0.25">
      <c r="A115" s="5">
        <v>120</v>
      </c>
      <c r="B115" s="5">
        <v>6270</v>
      </c>
      <c r="C115" s="5" t="s">
        <v>86</v>
      </c>
      <c r="D115" s="5">
        <v>1330</v>
      </c>
      <c r="E115" s="5" t="s">
        <v>31</v>
      </c>
      <c r="F115" s="5" t="s">
        <v>22</v>
      </c>
      <c r="G115" s="5">
        <v>2021</v>
      </c>
      <c r="H115" s="5" t="str">
        <f>"1577-4799-92"</f>
        <v>1577-4799-92</v>
      </c>
      <c r="I115" s="5">
        <v>19</v>
      </c>
      <c r="J115" s="5"/>
      <c r="K115" s="5"/>
      <c r="L115" s="5"/>
      <c r="M115" s="5"/>
      <c r="N115" s="5" t="s">
        <v>91</v>
      </c>
      <c r="O115" s="5">
        <v>17</v>
      </c>
      <c r="P115" s="5"/>
      <c r="Q115" s="5"/>
      <c r="R115" s="5" t="s">
        <v>23</v>
      </c>
    </row>
    <row r="116" spans="1:18" x14ac:dyDescent="0.25">
      <c r="A116" s="5">
        <v>119</v>
      </c>
      <c r="B116" s="5">
        <v>6269</v>
      </c>
      <c r="C116" s="5" t="s">
        <v>86</v>
      </c>
      <c r="D116" s="5">
        <v>1330</v>
      </c>
      <c r="E116" s="5" t="s">
        <v>31</v>
      </c>
      <c r="F116" s="5" t="s">
        <v>22</v>
      </c>
      <c r="G116" s="5">
        <v>2021</v>
      </c>
      <c r="H116" s="5" t="str">
        <f>"1577-4799-94"</f>
        <v>1577-4799-94</v>
      </c>
      <c r="I116" s="5">
        <v>18</v>
      </c>
      <c r="J116" s="5"/>
      <c r="K116" s="5"/>
      <c r="L116" s="5"/>
      <c r="M116" s="5"/>
      <c r="N116" s="5"/>
      <c r="O116" s="5"/>
      <c r="P116" s="5"/>
      <c r="Q116" s="5"/>
      <c r="R116" s="5" t="s">
        <v>23</v>
      </c>
    </row>
    <row r="117" spans="1:18" x14ac:dyDescent="0.25">
      <c r="A117" s="5">
        <v>118</v>
      </c>
      <c r="B117" s="5">
        <v>6268</v>
      </c>
      <c r="C117" s="5" t="s">
        <v>86</v>
      </c>
      <c r="D117" s="5">
        <v>1330</v>
      </c>
      <c r="E117" s="5" t="s">
        <v>31</v>
      </c>
      <c r="F117" s="5" t="s">
        <v>22</v>
      </c>
      <c r="G117" s="5">
        <v>2021</v>
      </c>
      <c r="H117" s="5" t="str">
        <f>"1577-4799-108"</f>
        <v>1577-4799-108</v>
      </c>
      <c r="I117" s="5">
        <v>17</v>
      </c>
      <c r="J117" s="5"/>
      <c r="K117" s="5"/>
      <c r="L117" s="5"/>
      <c r="M117" s="5"/>
      <c r="N117" s="5"/>
      <c r="O117" s="5"/>
      <c r="P117" s="5"/>
      <c r="Q117" s="5"/>
      <c r="R117" s="5" t="s">
        <v>23</v>
      </c>
    </row>
    <row r="118" spans="1:18" x14ac:dyDescent="0.25">
      <c r="A118" s="5">
        <v>117</v>
      </c>
      <c r="B118" s="5">
        <v>6267</v>
      </c>
      <c r="C118" s="5" t="s">
        <v>86</v>
      </c>
      <c r="D118" s="5">
        <v>1330</v>
      </c>
      <c r="E118" s="5" t="s">
        <v>31</v>
      </c>
      <c r="F118" s="5" t="s">
        <v>22</v>
      </c>
      <c r="G118" s="5">
        <v>2021</v>
      </c>
      <c r="H118" s="5" t="str">
        <f>"1577-4799-96"</f>
        <v>1577-4799-96</v>
      </c>
      <c r="I118" s="5">
        <v>16</v>
      </c>
      <c r="J118" s="5"/>
      <c r="K118" s="5"/>
      <c r="L118" s="5"/>
      <c r="M118" s="5"/>
      <c r="N118" s="5"/>
      <c r="O118" s="5"/>
      <c r="P118" s="5"/>
      <c r="Q118" s="5"/>
      <c r="R118" s="5" t="s">
        <v>23</v>
      </c>
    </row>
    <row r="119" spans="1:18" x14ac:dyDescent="0.25">
      <c r="A119" s="5">
        <v>116</v>
      </c>
      <c r="B119" s="5">
        <v>6266</v>
      </c>
      <c r="C119" s="5" t="s">
        <v>86</v>
      </c>
      <c r="D119" s="5">
        <v>1330</v>
      </c>
      <c r="E119" s="5" t="s">
        <v>31</v>
      </c>
      <c r="F119" s="5" t="s">
        <v>22</v>
      </c>
      <c r="G119" s="5">
        <v>2021</v>
      </c>
      <c r="H119" s="5"/>
      <c r="I119" s="5"/>
      <c r="J119" s="5"/>
      <c r="K119" s="5"/>
      <c r="L119" s="5" t="s">
        <v>92</v>
      </c>
      <c r="M119" s="5"/>
      <c r="N119" s="5"/>
      <c r="O119" s="5"/>
      <c r="P119" s="5"/>
      <c r="Q119" s="5"/>
      <c r="R119" s="5" t="s">
        <v>23</v>
      </c>
    </row>
    <row r="120" spans="1:18" x14ac:dyDescent="0.25">
      <c r="A120" s="5">
        <v>115</v>
      </c>
      <c r="B120" s="5">
        <v>6265</v>
      </c>
      <c r="C120" s="5" t="s">
        <v>86</v>
      </c>
      <c r="D120" s="5">
        <v>1330</v>
      </c>
      <c r="E120" s="5" t="s">
        <v>31</v>
      </c>
      <c r="F120" s="5" t="s">
        <v>22</v>
      </c>
      <c r="G120" s="5">
        <v>2021</v>
      </c>
      <c r="H120" s="5"/>
      <c r="I120" s="5"/>
      <c r="J120" s="5"/>
      <c r="K120" s="5"/>
      <c r="L120" s="5" t="s">
        <v>93</v>
      </c>
      <c r="M120" s="5"/>
      <c r="N120" s="5" t="s">
        <v>94</v>
      </c>
      <c r="O120" s="5">
        <v>16</v>
      </c>
      <c r="P120" s="5"/>
      <c r="Q120" s="5"/>
      <c r="R120" s="5" t="s">
        <v>23</v>
      </c>
    </row>
    <row r="121" spans="1:18" x14ac:dyDescent="0.25">
      <c r="A121" s="5">
        <v>114</v>
      </c>
      <c r="B121" s="5">
        <v>6264</v>
      </c>
      <c r="C121" s="5" t="s">
        <v>86</v>
      </c>
      <c r="D121" s="5">
        <v>1330</v>
      </c>
      <c r="E121" s="5" t="s">
        <v>31</v>
      </c>
      <c r="F121" s="5" t="s">
        <v>22</v>
      </c>
      <c r="G121" s="5">
        <v>2021</v>
      </c>
      <c r="H121" s="5"/>
      <c r="I121" s="5"/>
      <c r="J121" s="5"/>
      <c r="K121" s="5"/>
      <c r="L121" s="5" t="s">
        <v>95</v>
      </c>
      <c r="M121" s="5"/>
      <c r="N121" s="5"/>
      <c r="O121" s="5"/>
      <c r="P121" s="5"/>
      <c r="Q121" s="5"/>
      <c r="R121" s="5" t="s">
        <v>23</v>
      </c>
    </row>
    <row r="122" spans="1:18" x14ac:dyDescent="0.25">
      <c r="A122" s="5">
        <v>113</v>
      </c>
      <c r="B122" s="5">
        <v>6263</v>
      </c>
      <c r="C122" s="5" t="s">
        <v>86</v>
      </c>
      <c r="D122" s="5">
        <v>1330</v>
      </c>
      <c r="E122" s="5" t="s">
        <v>31</v>
      </c>
      <c r="F122" s="5" t="s">
        <v>22</v>
      </c>
      <c r="G122" s="5">
        <v>2021</v>
      </c>
      <c r="H122" s="5"/>
      <c r="I122" s="5"/>
      <c r="J122" s="5"/>
      <c r="K122" s="5"/>
      <c r="L122" s="5" t="s">
        <v>96</v>
      </c>
      <c r="M122" s="5"/>
      <c r="N122" s="5"/>
      <c r="O122" s="5"/>
      <c r="P122" s="5"/>
      <c r="Q122" s="5"/>
      <c r="R122" s="5" t="s">
        <v>23</v>
      </c>
    </row>
    <row r="123" spans="1:18" x14ac:dyDescent="0.25">
      <c r="A123" s="5">
        <v>112</v>
      </c>
      <c r="B123" s="5">
        <v>6262</v>
      </c>
      <c r="C123" s="5" t="s">
        <v>86</v>
      </c>
      <c r="D123" s="5">
        <v>1330</v>
      </c>
      <c r="E123" s="5" t="s">
        <v>31</v>
      </c>
      <c r="F123" s="5" t="s">
        <v>22</v>
      </c>
      <c r="G123" s="5">
        <v>2021</v>
      </c>
      <c r="H123" s="5"/>
      <c r="I123" s="5"/>
      <c r="J123" s="5"/>
      <c r="K123" s="5"/>
      <c r="L123" s="5" t="s">
        <v>97</v>
      </c>
      <c r="M123" s="5"/>
      <c r="N123" s="5" t="s">
        <v>98</v>
      </c>
      <c r="O123" s="5">
        <v>15</v>
      </c>
      <c r="P123" s="5"/>
      <c r="Q123" s="5"/>
      <c r="R123" s="5" t="s">
        <v>23</v>
      </c>
    </row>
    <row r="124" spans="1:18" x14ac:dyDescent="0.25">
      <c r="A124" s="5">
        <v>111</v>
      </c>
      <c r="B124" s="5">
        <v>6261</v>
      </c>
      <c r="C124" s="5" t="s">
        <v>86</v>
      </c>
      <c r="D124" s="5">
        <v>1330</v>
      </c>
      <c r="E124" s="5" t="s">
        <v>31</v>
      </c>
      <c r="F124" s="5" t="s">
        <v>22</v>
      </c>
      <c r="G124" s="5">
        <v>2021</v>
      </c>
      <c r="H124" s="5"/>
      <c r="I124" s="5"/>
      <c r="J124" s="5"/>
      <c r="K124" s="5"/>
      <c r="L124" s="5" t="s">
        <v>99</v>
      </c>
      <c r="M124" s="5"/>
      <c r="N124" s="5"/>
      <c r="O124" s="5"/>
      <c r="P124" s="5"/>
      <c r="Q124" s="5"/>
      <c r="R124" s="5" t="s">
        <v>23</v>
      </c>
    </row>
    <row r="125" spans="1:18" x14ac:dyDescent="0.25">
      <c r="A125" s="5">
        <v>110</v>
      </c>
      <c r="B125" s="5">
        <v>6260</v>
      </c>
      <c r="C125" s="5" t="s">
        <v>86</v>
      </c>
      <c r="D125" s="5">
        <v>1330</v>
      </c>
      <c r="E125" s="5" t="s">
        <v>31</v>
      </c>
      <c r="F125" s="5" t="s">
        <v>22</v>
      </c>
      <c r="G125" s="5">
        <v>2021</v>
      </c>
      <c r="H125" s="5"/>
      <c r="I125" s="5"/>
      <c r="J125" s="5"/>
      <c r="K125" s="5"/>
      <c r="L125" s="5" t="s">
        <v>100</v>
      </c>
      <c r="M125" s="5"/>
      <c r="N125" s="5"/>
      <c r="O125" s="5"/>
      <c r="P125" s="5"/>
      <c r="Q125" s="5"/>
      <c r="R125" s="5" t="s">
        <v>23</v>
      </c>
    </row>
    <row r="126" spans="1:18" x14ac:dyDescent="0.25">
      <c r="A126" s="5">
        <v>109</v>
      </c>
      <c r="B126" s="5">
        <v>6259</v>
      </c>
      <c r="C126" s="5" t="s">
        <v>86</v>
      </c>
      <c r="D126" s="5">
        <v>1330</v>
      </c>
      <c r="E126" s="5" t="s">
        <v>31</v>
      </c>
      <c r="F126" s="5" t="s">
        <v>22</v>
      </c>
      <c r="G126" s="5">
        <v>2021</v>
      </c>
      <c r="H126" s="5"/>
      <c r="I126" s="5"/>
      <c r="J126" s="5"/>
      <c r="K126" s="5"/>
      <c r="L126" s="5" t="s">
        <v>101</v>
      </c>
      <c r="M126" s="5"/>
      <c r="N126" s="5"/>
      <c r="O126" s="5"/>
      <c r="P126" s="5"/>
      <c r="Q126" s="5"/>
      <c r="R126" s="5" t="s">
        <v>23</v>
      </c>
    </row>
    <row r="127" spans="1:18" x14ac:dyDescent="0.25">
      <c r="A127" s="5">
        <v>108</v>
      </c>
      <c r="B127" s="5">
        <v>6258</v>
      </c>
      <c r="C127" s="5" t="s">
        <v>86</v>
      </c>
      <c r="D127" s="5">
        <v>1330</v>
      </c>
      <c r="E127" s="5" t="s">
        <v>31</v>
      </c>
      <c r="F127" s="5" t="s">
        <v>22</v>
      </c>
      <c r="G127" s="5">
        <v>2021</v>
      </c>
      <c r="H127" s="5"/>
      <c r="I127" s="5"/>
      <c r="J127" s="5"/>
      <c r="K127" s="5"/>
      <c r="L127" s="5" t="s">
        <v>102</v>
      </c>
      <c r="M127" s="5"/>
      <c r="N127" s="5"/>
      <c r="O127" s="5"/>
      <c r="P127" s="5"/>
      <c r="Q127" s="5"/>
      <c r="R127" s="5" t="s">
        <v>23</v>
      </c>
    </row>
    <row r="128" spans="1:18" x14ac:dyDescent="0.25">
      <c r="A128" s="5">
        <v>107</v>
      </c>
      <c r="B128" s="5">
        <v>6257</v>
      </c>
      <c r="C128" s="5" t="s">
        <v>86</v>
      </c>
      <c r="D128" s="5">
        <v>1330</v>
      </c>
      <c r="E128" s="5" t="s">
        <v>31</v>
      </c>
      <c r="F128" s="5" t="s">
        <v>22</v>
      </c>
      <c r="G128" s="5">
        <v>2021</v>
      </c>
      <c r="H128" s="5"/>
      <c r="I128" s="5"/>
      <c r="J128" s="5"/>
      <c r="K128" s="5"/>
      <c r="L128" s="5" t="s">
        <v>103</v>
      </c>
      <c r="M128" s="5"/>
      <c r="N128" s="5" t="s">
        <v>104</v>
      </c>
      <c r="O128" s="5">
        <v>14</v>
      </c>
      <c r="P128" s="5"/>
      <c r="Q128" s="5"/>
      <c r="R128" s="5" t="s">
        <v>23</v>
      </c>
    </row>
    <row r="129" spans="1:18" x14ac:dyDescent="0.25">
      <c r="A129" s="5">
        <v>106</v>
      </c>
      <c r="B129" s="5">
        <v>6256</v>
      </c>
      <c r="C129" s="5" t="s">
        <v>86</v>
      </c>
      <c r="D129" s="5">
        <v>1330</v>
      </c>
      <c r="E129" s="5" t="s">
        <v>31</v>
      </c>
      <c r="F129" s="5" t="s">
        <v>22</v>
      </c>
      <c r="G129" s="5">
        <v>2021</v>
      </c>
      <c r="H129" s="5"/>
      <c r="I129" s="5"/>
      <c r="J129" s="5"/>
      <c r="K129" s="5"/>
      <c r="L129" s="5" t="s">
        <v>105</v>
      </c>
      <c r="M129" s="5"/>
      <c r="N129" s="5"/>
      <c r="O129" s="5"/>
      <c r="P129" s="5"/>
      <c r="Q129" s="5"/>
      <c r="R129" s="5" t="s">
        <v>23</v>
      </c>
    </row>
    <row r="130" spans="1:18" x14ac:dyDescent="0.25">
      <c r="A130" s="5">
        <v>105</v>
      </c>
      <c r="B130" s="5">
        <v>6255</v>
      </c>
      <c r="C130" s="5" t="s">
        <v>86</v>
      </c>
      <c r="D130" s="5">
        <v>1330</v>
      </c>
      <c r="E130" s="5" t="s">
        <v>31</v>
      </c>
      <c r="F130" s="5" t="s">
        <v>22</v>
      </c>
      <c r="G130" s="5">
        <v>2021</v>
      </c>
      <c r="H130" s="5"/>
      <c r="I130" s="5"/>
      <c r="J130" s="5"/>
      <c r="K130" s="5"/>
      <c r="L130" s="5" t="s">
        <v>106</v>
      </c>
      <c r="M130" s="5"/>
      <c r="N130" s="5"/>
      <c r="O130" s="5"/>
      <c r="P130" s="5"/>
      <c r="Q130" s="5"/>
      <c r="R130" s="5" t="s">
        <v>23</v>
      </c>
    </row>
    <row r="131" spans="1:18" x14ac:dyDescent="0.25">
      <c r="A131" s="5">
        <v>104</v>
      </c>
      <c r="B131" s="5">
        <v>6254</v>
      </c>
      <c r="C131" s="5" t="s">
        <v>86</v>
      </c>
      <c r="D131" s="5">
        <v>1330</v>
      </c>
      <c r="E131" s="5" t="s">
        <v>31</v>
      </c>
      <c r="F131" s="5" t="s">
        <v>22</v>
      </c>
      <c r="G131" s="5">
        <v>2021</v>
      </c>
      <c r="H131" s="5"/>
      <c r="I131" s="5"/>
      <c r="J131" s="5"/>
      <c r="K131" s="5"/>
      <c r="L131" s="5" t="s">
        <v>107</v>
      </c>
      <c r="M131" s="5"/>
      <c r="N131" s="5"/>
      <c r="O131" s="5"/>
      <c r="P131" s="5"/>
      <c r="Q131" s="5"/>
      <c r="R131" s="5" t="s">
        <v>23</v>
      </c>
    </row>
    <row r="132" spans="1:18" x14ac:dyDescent="0.25">
      <c r="A132" s="5">
        <v>103</v>
      </c>
      <c r="B132" s="5">
        <v>6253</v>
      </c>
      <c r="C132" s="5" t="s">
        <v>86</v>
      </c>
      <c r="D132" s="5">
        <v>1330</v>
      </c>
      <c r="E132" s="5" t="s">
        <v>31</v>
      </c>
      <c r="F132" s="5" t="s">
        <v>22</v>
      </c>
      <c r="G132" s="5">
        <v>2021</v>
      </c>
      <c r="H132" s="5"/>
      <c r="I132" s="5"/>
      <c r="J132" s="5"/>
      <c r="K132" s="5"/>
      <c r="L132" s="5" t="s">
        <v>108</v>
      </c>
      <c r="M132" s="5"/>
      <c r="N132" s="5" t="s">
        <v>109</v>
      </c>
      <c r="O132" s="5">
        <v>13</v>
      </c>
      <c r="P132" s="5"/>
      <c r="Q132" s="5"/>
      <c r="R132" s="5" t="s">
        <v>23</v>
      </c>
    </row>
    <row r="133" spans="1:18" x14ac:dyDescent="0.25">
      <c r="A133" s="5">
        <v>102</v>
      </c>
      <c r="B133" s="5">
        <v>6252</v>
      </c>
      <c r="C133" s="5" t="s">
        <v>86</v>
      </c>
      <c r="D133" s="5">
        <v>1330</v>
      </c>
      <c r="E133" s="5" t="s">
        <v>31</v>
      </c>
      <c r="F133" s="5" t="s">
        <v>22</v>
      </c>
      <c r="G133" s="5">
        <v>2021</v>
      </c>
      <c r="H133" s="5"/>
      <c r="I133" s="5"/>
      <c r="J133" s="5"/>
      <c r="K133" s="5"/>
      <c r="L133" s="5" t="s">
        <v>110</v>
      </c>
      <c r="M133" s="5"/>
      <c r="N133" s="5"/>
      <c r="O133" s="5"/>
      <c r="P133" s="5"/>
      <c r="Q133" s="5"/>
      <c r="R133" s="5" t="s">
        <v>23</v>
      </c>
    </row>
    <row r="134" spans="1:18" x14ac:dyDescent="0.25">
      <c r="A134" s="5">
        <v>101</v>
      </c>
      <c r="B134" s="5">
        <v>6251</v>
      </c>
      <c r="C134" s="5" t="s">
        <v>86</v>
      </c>
      <c r="D134" s="5">
        <v>1330</v>
      </c>
      <c r="E134" s="5" t="s">
        <v>31</v>
      </c>
      <c r="F134" s="5" t="s">
        <v>22</v>
      </c>
      <c r="G134" s="5">
        <v>2021</v>
      </c>
      <c r="H134" s="5"/>
      <c r="I134" s="5"/>
      <c r="J134" s="5"/>
      <c r="K134" s="5"/>
      <c r="L134" s="5" t="s">
        <v>111</v>
      </c>
      <c r="M134" s="5"/>
      <c r="N134" s="5"/>
      <c r="O134" s="5"/>
      <c r="P134" s="5"/>
      <c r="Q134" s="5"/>
      <c r="R134" s="5" t="s">
        <v>23</v>
      </c>
    </row>
    <row r="135" spans="1:18" x14ac:dyDescent="0.25">
      <c r="A135" s="5">
        <v>100</v>
      </c>
      <c r="B135" s="5">
        <v>6250</v>
      </c>
      <c r="C135" s="5" t="s">
        <v>86</v>
      </c>
      <c r="D135" s="5">
        <v>1330</v>
      </c>
      <c r="E135" s="5" t="s">
        <v>31</v>
      </c>
      <c r="F135" s="5" t="s">
        <v>22</v>
      </c>
      <c r="G135" s="5">
        <v>2021</v>
      </c>
      <c r="H135" s="5"/>
      <c r="I135" s="5"/>
      <c r="J135" s="5"/>
      <c r="K135" s="5"/>
      <c r="L135" s="5" t="s">
        <v>112</v>
      </c>
      <c r="M135" s="5"/>
      <c r="N135" s="5"/>
      <c r="O135" s="5"/>
      <c r="P135" s="5"/>
      <c r="Q135" s="5"/>
      <c r="R135" s="5" t="s">
        <v>23</v>
      </c>
    </row>
    <row r="136" spans="1:18" x14ac:dyDescent="0.25">
      <c r="A136" s="5">
        <v>99</v>
      </c>
      <c r="B136" s="5">
        <v>6249</v>
      </c>
      <c r="C136" s="5" t="s">
        <v>86</v>
      </c>
      <c r="D136" s="5">
        <v>1330</v>
      </c>
      <c r="E136" s="5" t="s">
        <v>31</v>
      </c>
      <c r="F136" s="5" t="s">
        <v>22</v>
      </c>
      <c r="G136" s="5">
        <v>2021</v>
      </c>
      <c r="H136" s="5"/>
      <c r="I136" s="5"/>
      <c r="J136" s="5"/>
      <c r="K136" s="5"/>
      <c r="L136" s="5" t="s">
        <v>113</v>
      </c>
      <c r="M136" s="5"/>
      <c r="N136" s="5" t="s">
        <v>114</v>
      </c>
      <c r="O136" s="5">
        <v>12</v>
      </c>
      <c r="P136" s="5"/>
      <c r="Q136" s="5"/>
      <c r="R136" s="5" t="s">
        <v>23</v>
      </c>
    </row>
    <row r="137" spans="1:18" x14ac:dyDescent="0.25">
      <c r="A137" s="5">
        <v>98</v>
      </c>
      <c r="B137" s="5">
        <v>6248</v>
      </c>
      <c r="C137" s="5" t="s">
        <v>86</v>
      </c>
      <c r="D137" s="5">
        <v>1330</v>
      </c>
      <c r="E137" s="5" t="s">
        <v>31</v>
      </c>
      <c r="F137" s="5" t="s">
        <v>22</v>
      </c>
      <c r="G137" s="5">
        <v>2021</v>
      </c>
      <c r="H137" s="5"/>
      <c r="I137" s="5"/>
      <c r="J137" s="5"/>
      <c r="K137" s="5"/>
      <c r="L137" s="5" t="s">
        <v>115</v>
      </c>
      <c r="M137" s="5"/>
      <c r="N137" s="5"/>
      <c r="O137" s="5"/>
      <c r="P137" s="5"/>
      <c r="Q137" s="5"/>
      <c r="R137" s="5" t="s">
        <v>23</v>
      </c>
    </row>
    <row r="138" spans="1:18" x14ac:dyDescent="0.25">
      <c r="A138" s="5">
        <v>97</v>
      </c>
      <c r="B138" s="5">
        <v>6247</v>
      </c>
      <c r="C138" s="5" t="s">
        <v>86</v>
      </c>
      <c r="D138" s="5">
        <v>1330</v>
      </c>
      <c r="E138" s="5" t="s">
        <v>31</v>
      </c>
      <c r="F138" s="5" t="s">
        <v>22</v>
      </c>
      <c r="G138" s="5">
        <v>2021</v>
      </c>
      <c r="H138" s="5"/>
      <c r="I138" s="5"/>
      <c r="J138" s="5"/>
      <c r="K138" s="5"/>
      <c r="L138" s="5" t="s">
        <v>116</v>
      </c>
      <c r="M138" s="5">
        <v>28</v>
      </c>
      <c r="N138" s="5" t="s">
        <v>117</v>
      </c>
      <c r="O138" s="5">
        <v>11</v>
      </c>
      <c r="P138" s="5" t="s">
        <v>118</v>
      </c>
      <c r="Q138" s="5">
        <v>10</v>
      </c>
      <c r="R138" s="5" t="s">
        <v>23</v>
      </c>
    </row>
    <row r="139" spans="1:18" x14ac:dyDescent="0.25">
      <c r="A139" s="5">
        <v>96</v>
      </c>
      <c r="B139" s="5">
        <v>6246</v>
      </c>
      <c r="C139" s="5" t="s">
        <v>86</v>
      </c>
      <c r="D139" s="5">
        <v>1330</v>
      </c>
      <c r="E139" s="5" t="s">
        <v>31</v>
      </c>
      <c r="F139" s="5" t="s">
        <v>22</v>
      </c>
      <c r="G139" s="5">
        <v>2021</v>
      </c>
      <c r="H139" s="5"/>
      <c r="I139" s="5"/>
      <c r="J139" s="5"/>
      <c r="K139" s="5"/>
      <c r="L139" s="5" t="s">
        <v>119</v>
      </c>
      <c r="M139" s="5"/>
      <c r="N139" s="5"/>
      <c r="O139" s="5"/>
      <c r="P139" s="5"/>
      <c r="Q139" s="5"/>
      <c r="R139" s="5" t="s">
        <v>23</v>
      </c>
    </row>
    <row r="140" spans="1:18" x14ac:dyDescent="0.25">
      <c r="A140" s="5">
        <v>95</v>
      </c>
      <c r="B140" s="5">
        <v>6245</v>
      </c>
      <c r="C140" s="5" t="s">
        <v>86</v>
      </c>
      <c r="D140" s="5">
        <v>1330</v>
      </c>
      <c r="E140" s="5" t="s">
        <v>31</v>
      </c>
      <c r="F140" s="5" t="s">
        <v>22</v>
      </c>
      <c r="G140" s="5">
        <v>2021</v>
      </c>
      <c r="H140" s="5"/>
      <c r="I140" s="5"/>
      <c r="J140" s="5"/>
      <c r="K140" s="5"/>
      <c r="L140" s="5" t="s">
        <v>120</v>
      </c>
      <c r="M140" s="5"/>
      <c r="N140" s="5"/>
      <c r="O140" s="5"/>
      <c r="P140" s="5"/>
      <c r="Q140" s="5"/>
      <c r="R140" s="5" t="s">
        <v>23</v>
      </c>
    </row>
    <row r="141" spans="1:18" x14ac:dyDescent="0.25">
      <c r="A141" s="5">
        <v>94</v>
      </c>
      <c r="B141" s="5">
        <v>6244</v>
      </c>
      <c r="C141" s="5" t="s">
        <v>86</v>
      </c>
      <c r="D141" s="5">
        <v>1330</v>
      </c>
      <c r="E141" s="5" t="s">
        <v>31</v>
      </c>
      <c r="F141" s="5" t="s">
        <v>22</v>
      </c>
      <c r="G141" s="5">
        <v>2021</v>
      </c>
      <c r="H141" s="5"/>
      <c r="I141" s="5"/>
      <c r="J141" s="5"/>
      <c r="K141" s="5"/>
      <c r="L141" s="5" t="s">
        <v>121</v>
      </c>
      <c r="M141" s="5"/>
      <c r="N141" s="5"/>
      <c r="O141" s="5"/>
      <c r="P141" s="5"/>
      <c r="Q141" s="5"/>
      <c r="R141" s="5" t="s">
        <v>23</v>
      </c>
    </row>
    <row r="142" spans="1:18" x14ac:dyDescent="0.25">
      <c r="A142" s="5">
        <v>93</v>
      </c>
      <c r="B142" s="5">
        <v>6243</v>
      </c>
      <c r="C142" s="5" t="s">
        <v>86</v>
      </c>
      <c r="D142" s="5">
        <v>1330</v>
      </c>
      <c r="E142" s="5" t="s">
        <v>31</v>
      </c>
      <c r="F142" s="5" t="s">
        <v>22</v>
      </c>
      <c r="G142" s="5">
        <v>2021</v>
      </c>
      <c r="H142" s="5"/>
      <c r="I142" s="5"/>
      <c r="J142" s="5"/>
      <c r="K142" s="5"/>
      <c r="L142" s="5" t="s">
        <v>122</v>
      </c>
      <c r="M142" s="5"/>
      <c r="N142" s="5"/>
      <c r="O142" s="5"/>
      <c r="P142" s="5"/>
      <c r="Q142" s="5"/>
      <c r="R142" s="5" t="s">
        <v>23</v>
      </c>
    </row>
    <row r="143" spans="1:18" x14ac:dyDescent="0.25">
      <c r="A143" s="5">
        <v>92</v>
      </c>
      <c r="B143" s="5">
        <v>5735</v>
      </c>
      <c r="C143" s="5" t="s">
        <v>123</v>
      </c>
      <c r="D143" s="5">
        <v>1330</v>
      </c>
      <c r="E143" s="5" t="s">
        <v>31</v>
      </c>
      <c r="F143" s="5" t="s">
        <v>22</v>
      </c>
      <c r="G143" s="5">
        <v>2010</v>
      </c>
      <c r="H143" s="5" t="str">
        <f>"1577-4799-34"</f>
        <v>1577-4799-34</v>
      </c>
      <c r="I143" s="5">
        <v>68</v>
      </c>
      <c r="J143" s="5"/>
      <c r="K143" s="5"/>
      <c r="L143" s="5"/>
      <c r="M143" s="5"/>
      <c r="N143" s="5"/>
      <c r="O143" s="5"/>
      <c r="P143" s="5"/>
      <c r="Q143" s="5"/>
      <c r="R143" s="5" t="s">
        <v>23</v>
      </c>
    </row>
    <row r="144" spans="1:18" x14ac:dyDescent="0.25">
      <c r="A144" s="5">
        <v>91</v>
      </c>
      <c r="B144" s="5">
        <v>5734</v>
      </c>
      <c r="C144" s="5" t="s">
        <v>123</v>
      </c>
      <c r="D144" s="5">
        <v>1330</v>
      </c>
      <c r="E144" s="5" t="s">
        <v>31</v>
      </c>
      <c r="F144" s="5" t="s">
        <v>22</v>
      </c>
      <c r="G144" s="5">
        <v>2010</v>
      </c>
      <c r="H144" s="5" t="str">
        <f>"1577-4799-33"</f>
        <v>1577-4799-33</v>
      </c>
      <c r="I144" s="5">
        <v>48</v>
      </c>
      <c r="J144" s="5"/>
      <c r="K144" s="5"/>
      <c r="L144" s="5"/>
      <c r="M144" s="5"/>
      <c r="N144" s="5"/>
      <c r="O144" s="5"/>
      <c r="P144" s="5"/>
      <c r="Q144" s="5"/>
      <c r="R144" s="5" t="s">
        <v>23</v>
      </c>
    </row>
    <row r="145" spans="1:18" x14ac:dyDescent="0.25">
      <c r="A145" s="5">
        <v>90</v>
      </c>
      <c r="B145" s="5">
        <v>5733</v>
      </c>
      <c r="C145" s="5" t="s">
        <v>123</v>
      </c>
      <c r="D145" s="5">
        <v>1330</v>
      </c>
      <c r="E145" s="5" t="s">
        <v>31</v>
      </c>
      <c r="F145" s="5" t="s">
        <v>22</v>
      </c>
      <c r="G145" s="5">
        <v>2010</v>
      </c>
      <c r="H145" s="5" t="str">
        <f>"1577-4799-31"</f>
        <v>1577-4799-31</v>
      </c>
      <c r="I145" s="5">
        <v>50</v>
      </c>
      <c r="J145" s="5"/>
      <c r="K145" s="5"/>
      <c r="L145" s="5"/>
      <c r="M145" s="5"/>
      <c r="N145" s="5"/>
      <c r="O145" s="5"/>
      <c r="P145" s="5"/>
      <c r="Q145" s="5"/>
      <c r="R145" s="5" t="s">
        <v>23</v>
      </c>
    </row>
    <row r="146" spans="1:18" x14ac:dyDescent="0.25">
      <c r="A146" s="5">
        <v>89</v>
      </c>
      <c r="B146" s="5">
        <v>5732</v>
      </c>
      <c r="C146" s="5" t="s">
        <v>123</v>
      </c>
      <c r="D146" s="5">
        <v>1330</v>
      </c>
      <c r="E146" s="5" t="s">
        <v>31</v>
      </c>
      <c r="F146" s="5" t="s">
        <v>22</v>
      </c>
      <c r="G146" s="5">
        <v>2010</v>
      </c>
      <c r="H146" s="5" t="str">
        <f>"1577-4799-23"</f>
        <v>1577-4799-23</v>
      </c>
      <c r="I146" s="5">
        <v>52</v>
      </c>
      <c r="J146" s="5"/>
      <c r="K146" s="5"/>
      <c r="L146" s="5"/>
      <c r="M146" s="5"/>
      <c r="N146" s="5"/>
      <c r="O146" s="5"/>
      <c r="P146" s="5"/>
      <c r="Q146" s="5"/>
      <c r="R146" s="5" t="s">
        <v>23</v>
      </c>
    </row>
    <row r="147" spans="1:18" x14ac:dyDescent="0.25">
      <c r="A147" s="5">
        <v>88</v>
      </c>
      <c r="B147" s="5">
        <v>5731</v>
      </c>
      <c r="C147" s="5" t="s">
        <v>123</v>
      </c>
      <c r="D147" s="5">
        <v>1330</v>
      </c>
      <c r="E147" s="5" t="s">
        <v>31</v>
      </c>
      <c r="F147" s="5" t="s">
        <v>22</v>
      </c>
      <c r="G147" s="5">
        <v>2010</v>
      </c>
      <c r="H147" s="5" t="str">
        <f>"1577-4799-22"</f>
        <v>1577-4799-22</v>
      </c>
      <c r="I147" s="5">
        <v>53</v>
      </c>
      <c r="J147" s="5"/>
      <c r="K147" s="5"/>
      <c r="L147" s="5"/>
      <c r="M147" s="5"/>
      <c r="N147" s="5"/>
      <c r="O147" s="5"/>
      <c r="P147" s="5"/>
      <c r="Q147" s="5"/>
      <c r="R147" s="5" t="s">
        <v>23</v>
      </c>
    </row>
    <row r="148" spans="1:18" x14ac:dyDescent="0.25">
      <c r="A148" s="5">
        <v>87</v>
      </c>
      <c r="B148" s="5">
        <v>5730</v>
      </c>
      <c r="C148" s="5" t="s">
        <v>123</v>
      </c>
      <c r="D148" s="5">
        <v>1330</v>
      </c>
      <c r="E148" s="5" t="s">
        <v>31</v>
      </c>
      <c r="F148" s="5" t="s">
        <v>22</v>
      </c>
      <c r="G148" s="5">
        <v>2010</v>
      </c>
      <c r="H148" s="5" t="str">
        <f>"1577-4799-13"</f>
        <v>1577-4799-13</v>
      </c>
      <c r="I148" s="5">
        <v>35</v>
      </c>
      <c r="J148" s="5"/>
      <c r="K148" s="5"/>
      <c r="L148" s="5"/>
      <c r="M148" s="5"/>
      <c r="N148" s="5"/>
      <c r="O148" s="5"/>
      <c r="P148" s="5"/>
      <c r="Q148" s="5"/>
      <c r="R148" s="5" t="s">
        <v>23</v>
      </c>
    </row>
    <row r="149" spans="1:18" x14ac:dyDescent="0.25">
      <c r="A149" s="5">
        <v>86</v>
      </c>
      <c r="B149" s="5">
        <v>5729</v>
      </c>
      <c r="C149" s="5" t="s">
        <v>123</v>
      </c>
      <c r="D149" s="5">
        <v>1330</v>
      </c>
      <c r="E149" s="5" t="s">
        <v>31</v>
      </c>
      <c r="F149" s="5" t="s">
        <v>22</v>
      </c>
      <c r="G149" s="5">
        <v>2010</v>
      </c>
      <c r="H149" s="5" t="str">
        <f>"1577-4799-77"</f>
        <v>1577-4799-77</v>
      </c>
      <c r="I149" s="5">
        <v>17</v>
      </c>
      <c r="J149" s="5"/>
      <c r="K149" s="5"/>
      <c r="L149" s="5"/>
      <c r="M149" s="5"/>
      <c r="N149" s="5"/>
      <c r="O149" s="5"/>
      <c r="P149" s="5"/>
      <c r="Q149" s="5"/>
      <c r="R149" s="5" t="s">
        <v>23</v>
      </c>
    </row>
    <row r="150" spans="1:18" x14ac:dyDescent="0.25">
      <c r="A150" s="5">
        <v>85</v>
      </c>
      <c r="B150" s="5">
        <v>5346</v>
      </c>
      <c r="C150" s="5" t="s">
        <v>123</v>
      </c>
      <c r="D150" s="5">
        <v>1330</v>
      </c>
      <c r="E150" s="5" t="s">
        <v>31</v>
      </c>
      <c r="F150" s="5" t="s">
        <v>22</v>
      </c>
      <c r="G150" s="5">
        <v>2010</v>
      </c>
      <c r="H150" s="5" t="str">
        <f>"1577-4799-12"</f>
        <v>1577-4799-12</v>
      </c>
      <c r="I150" s="5">
        <v>36</v>
      </c>
      <c r="J150" s="5"/>
      <c r="K150" s="5"/>
      <c r="L150" s="5"/>
      <c r="M150" s="5"/>
      <c r="N150" s="5"/>
      <c r="O150" s="5"/>
      <c r="P150" s="5"/>
      <c r="Q150" s="5"/>
      <c r="R150" s="5" t="s">
        <v>23</v>
      </c>
    </row>
    <row r="151" spans="1:18" x14ac:dyDescent="0.25">
      <c r="A151" s="5">
        <v>84</v>
      </c>
      <c r="B151" s="5">
        <v>5345</v>
      </c>
      <c r="C151" s="5" t="s">
        <v>123</v>
      </c>
      <c r="D151" s="5">
        <v>1330</v>
      </c>
      <c r="E151" s="5" t="s">
        <v>31</v>
      </c>
      <c r="F151" s="5" t="s">
        <v>22</v>
      </c>
      <c r="G151" s="5">
        <v>2010</v>
      </c>
      <c r="H151" s="5" t="str">
        <f>"1577-4799-26"</f>
        <v>1577-4799-26</v>
      </c>
      <c r="I151" s="5">
        <v>51</v>
      </c>
      <c r="J151" s="5"/>
      <c r="K151" s="5"/>
      <c r="L151" s="5"/>
      <c r="M151" s="5"/>
      <c r="N151" s="5"/>
      <c r="O151" s="5"/>
      <c r="P151" s="5"/>
      <c r="Q151" s="5"/>
      <c r="R151" s="5" t="s">
        <v>23</v>
      </c>
    </row>
    <row r="152" spans="1:18" x14ac:dyDescent="0.25">
      <c r="A152" s="5">
        <v>83</v>
      </c>
      <c r="B152" s="5">
        <v>5344</v>
      </c>
      <c r="C152" s="5" t="s">
        <v>123</v>
      </c>
      <c r="D152" s="5">
        <v>1330</v>
      </c>
      <c r="E152" s="5" t="s">
        <v>31</v>
      </c>
      <c r="F152" s="5" t="s">
        <v>22</v>
      </c>
      <c r="G152" s="5">
        <v>2010</v>
      </c>
      <c r="H152" s="5" t="str">
        <f>"1577-4799-21"</f>
        <v>1577-4799-21</v>
      </c>
      <c r="I152" s="5">
        <v>54</v>
      </c>
      <c r="J152" s="5"/>
      <c r="K152" s="5"/>
      <c r="L152" s="5"/>
      <c r="M152" s="5"/>
      <c r="N152" s="5"/>
      <c r="O152" s="5"/>
      <c r="P152" s="5"/>
      <c r="Q152" s="5"/>
      <c r="R152" s="5" t="s">
        <v>23</v>
      </c>
    </row>
    <row r="153" spans="1:18" x14ac:dyDescent="0.25">
      <c r="A153" s="5">
        <v>82</v>
      </c>
      <c r="B153" s="5">
        <v>5343</v>
      </c>
      <c r="C153" s="5" t="s">
        <v>123</v>
      </c>
      <c r="D153" s="5">
        <v>1330</v>
      </c>
      <c r="E153" s="5" t="s">
        <v>31</v>
      </c>
      <c r="F153" s="5" t="s">
        <v>22</v>
      </c>
      <c r="G153" s="5">
        <v>2010</v>
      </c>
      <c r="H153" s="5" t="str">
        <f>"1577-4799-85"</f>
        <v>1577-4799-85</v>
      </c>
      <c r="I153" s="5">
        <v>29</v>
      </c>
      <c r="J153" s="5"/>
      <c r="K153" s="5"/>
      <c r="L153" s="5"/>
      <c r="M153" s="5"/>
      <c r="N153" s="5"/>
      <c r="O153" s="5"/>
      <c r="P153" s="5"/>
      <c r="Q153" s="5"/>
      <c r="R153" s="5" t="s">
        <v>23</v>
      </c>
    </row>
    <row r="154" spans="1:18" x14ac:dyDescent="0.25">
      <c r="A154" s="5">
        <v>81</v>
      </c>
      <c r="B154" s="5">
        <v>5342</v>
      </c>
      <c r="C154" s="5" t="s">
        <v>123</v>
      </c>
      <c r="D154" s="5">
        <v>1330</v>
      </c>
      <c r="E154" s="5" t="s">
        <v>31</v>
      </c>
      <c r="F154" s="5" t="s">
        <v>22</v>
      </c>
      <c r="G154" s="5">
        <v>2010</v>
      </c>
      <c r="H154" s="5" t="str">
        <f>"1577-4799-16"</f>
        <v>1577-4799-16</v>
      </c>
      <c r="I154" s="5">
        <v>55</v>
      </c>
      <c r="J154" s="5"/>
      <c r="K154" s="5"/>
      <c r="L154" s="5"/>
      <c r="M154" s="5"/>
      <c r="N154" s="5"/>
      <c r="O154" s="5"/>
      <c r="P154" s="5"/>
      <c r="Q154" s="5"/>
      <c r="R154" s="5" t="s">
        <v>23</v>
      </c>
    </row>
    <row r="155" spans="1:18" x14ac:dyDescent="0.25">
      <c r="A155" s="5">
        <v>80</v>
      </c>
      <c r="B155" s="5">
        <v>5341</v>
      </c>
      <c r="C155" s="5" t="s">
        <v>123</v>
      </c>
      <c r="D155" s="5">
        <v>1330</v>
      </c>
      <c r="E155" s="5" t="s">
        <v>31</v>
      </c>
      <c r="F155" s="5" t="s">
        <v>22</v>
      </c>
      <c r="G155" s="5">
        <v>2010</v>
      </c>
      <c r="H155" s="5" t="str">
        <f>"1577-4799-83"</f>
        <v>1577-4799-83</v>
      </c>
      <c r="I155" s="5"/>
      <c r="J155" s="5"/>
      <c r="K155" s="5"/>
      <c r="L155" s="5"/>
      <c r="M155" s="5"/>
      <c r="N155" s="5"/>
      <c r="O155" s="5"/>
      <c r="P155" s="5"/>
      <c r="Q155" s="5"/>
      <c r="R155" s="5" t="s">
        <v>23</v>
      </c>
    </row>
    <row r="156" spans="1:18" x14ac:dyDescent="0.25">
      <c r="A156" s="5">
        <v>79</v>
      </c>
      <c r="B156" s="5">
        <v>5340</v>
      </c>
      <c r="C156" s="5" t="s">
        <v>123</v>
      </c>
      <c r="D156" s="5">
        <v>1330</v>
      </c>
      <c r="E156" s="5" t="s">
        <v>31</v>
      </c>
      <c r="F156" s="5" t="s">
        <v>22</v>
      </c>
      <c r="G156" s="5">
        <v>2010</v>
      </c>
      <c r="H156" s="5" t="str">
        <f>"1577-4799-11"</f>
        <v>1577-4799-11</v>
      </c>
      <c r="I156" s="5"/>
      <c r="J156" s="5"/>
      <c r="K156" s="5"/>
      <c r="L156" s="5"/>
      <c r="M156" s="5"/>
      <c r="N156" s="5"/>
      <c r="O156" s="5"/>
      <c r="P156" s="5"/>
      <c r="Q156" s="5"/>
      <c r="R156" s="5" t="s">
        <v>23</v>
      </c>
    </row>
    <row r="157" spans="1:18" x14ac:dyDescent="0.25">
      <c r="A157" s="5">
        <v>78</v>
      </c>
      <c r="B157" s="5">
        <v>5339</v>
      </c>
      <c r="C157" s="5" t="s">
        <v>123</v>
      </c>
      <c r="D157" s="5">
        <v>1330</v>
      </c>
      <c r="E157" s="5" t="s">
        <v>31</v>
      </c>
      <c r="F157" s="5" t="s">
        <v>22</v>
      </c>
      <c r="G157" s="5">
        <v>2010</v>
      </c>
      <c r="H157" s="5" t="str">
        <f>"1577-4799-10"</f>
        <v>1577-4799-10</v>
      </c>
      <c r="I157" s="5">
        <v>23</v>
      </c>
      <c r="J157" s="5"/>
      <c r="K157" s="5"/>
      <c r="L157" s="5"/>
      <c r="M157" s="5"/>
      <c r="N157" s="5"/>
      <c r="O157" s="5"/>
      <c r="P157" s="5"/>
      <c r="Q157" s="5"/>
      <c r="R157" s="5" t="s">
        <v>23</v>
      </c>
    </row>
    <row r="158" spans="1:18" x14ac:dyDescent="0.25">
      <c r="A158" s="5">
        <v>77</v>
      </c>
      <c r="B158" s="5">
        <v>5338</v>
      </c>
      <c r="C158" s="5" t="s">
        <v>123</v>
      </c>
      <c r="D158" s="5">
        <v>1330</v>
      </c>
      <c r="E158" s="5" t="s">
        <v>31</v>
      </c>
      <c r="F158" s="5" t="s">
        <v>22</v>
      </c>
      <c r="G158" s="5">
        <v>2010</v>
      </c>
      <c r="H158" s="5" t="str">
        <f>"1577-4799-2"</f>
        <v>1577-4799-2</v>
      </c>
      <c r="I158" s="5">
        <v>42</v>
      </c>
      <c r="J158" s="5"/>
      <c r="K158" s="5"/>
      <c r="L158" s="5"/>
      <c r="M158" s="5"/>
      <c r="N158" s="5"/>
      <c r="O158" s="5"/>
      <c r="P158" s="5"/>
      <c r="Q158" s="5"/>
      <c r="R158" s="5" t="s">
        <v>23</v>
      </c>
    </row>
    <row r="159" spans="1:18" x14ac:dyDescent="0.25">
      <c r="A159" s="5">
        <v>76</v>
      </c>
      <c r="B159" s="5">
        <v>5337</v>
      </c>
      <c r="C159" s="5" t="s">
        <v>123</v>
      </c>
      <c r="D159" s="5">
        <v>1330</v>
      </c>
      <c r="E159" s="5" t="s">
        <v>31</v>
      </c>
      <c r="F159" s="5" t="s">
        <v>22</v>
      </c>
      <c r="G159" s="5">
        <v>2010</v>
      </c>
      <c r="H159" s="5" t="str">
        <f>"1577-4799-1"</f>
        <v>1577-4799-1</v>
      </c>
      <c r="I159" s="5"/>
      <c r="J159" s="5"/>
      <c r="K159" s="5"/>
      <c r="L159" s="5"/>
      <c r="M159" s="5"/>
      <c r="N159" s="5"/>
      <c r="O159" s="5"/>
      <c r="P159" s="5"/>
      <c r="Q159" s="5"/>
      <c r="R159" s="5" t="s">
        <v>23</v>
      </c>
    </row>
    <row r="160" spans="1:18" x14ac:dyDescent="0.25">
      <c r="A160" s="5">
        <v>75</v>
      </c>
      <c r="B160" s="5">
        <v>5713</v>
      </c>
      <c r="C160" s="5" t="s">
        <v>124</v>
      </c>
      <c r="D160" s="5">
        <v>8000</v>
      </c>
      <c r="E160" s="5" t="s">
        <v>25</v>
      </c>
      <c r="F160" s="5" t="s">
        <v>22</v>
      </c>
      <c r="G160" s="5">
        <v>2014</v>
      </c>
      <c r="H160" s="5" t="str">
        <f>"1447-2612-54"</f>
        <v>1447-2612-54</v>
      </c>
      <c r="I160" s="5" t="s">
        <v>125</v>
      </c>
      <c r="J160" s="5" t="s">
        <v>126</v>
      </c>
      <c r="K160" s="5"/>
      <c r="L160" s="5"/>
      <c r="M160" s="5"/>
      <c r="N160" s="5" t="str">
        <f>"1447-2612-55"</f>
        <v>1447-2612-55</v>
      </c>
      <c r="O160" s="5" t="s">
        <v>127</v>
      </c>
      <c r="P160" s="5"/>
      <c r="Q160" s="5"/>
      <c r="R160" s="5" t="s">
        <v>23</v>
      </c>
    </row>
    <row r="161" spans="1:18" x14ac:dyDescent="0.25">
      <c r="A161" s="5">
        <v>74</v>
      </c>
      <c r="B161" s="5">
        <v>5712</v>
      </c>
      <c r="C161" s="5" t="s">
        <v>124</v>
      </c>
      <c r="D161" s="5">
        <v>8000</v>
      </c>
      <c r="E161" s="5" t="s">
        <v>25</v>
      </c>
      <c r="F161" s="5" t="s">
        <v>22</v>
      </c>
      <c r="G161" s="5">
        <v>2014</v>
      </c>
      <c r="H161" s="5" t="str">
        <f>"1447-2612-56"</f>
        <v>1447-2612-56</v>
      </c>
      <c r="I161" s="5" t="s">
        <v>128</v>
      </c>
      <c r="J161" s="5" t="str">
        <f>"1447-2612-57"</f>
        <v>1447-2612-57</v>
      </c>
      <c r="K161" s="5" t="s">
        <v>129</v>
      </c>
      <c r="L161" s="5"/>
      <c r="M161" s="5"/>
      <c r="N161" s="5"/>
      <c r="O161" s="5"/>
      <c r="P161" s="5"/>
      <c r="Q161" s="5"/>
      <c r="R161" s="5" t="s">
        <v>23</v>
      </c>
    </row>
    <row r="162" spans="1:18" x14ac:dyDescent="0.25">
      <c r="A162" s="5">
        <v>73</v>
      </c>
      <c r="B162" s="5">
        <v>5709</v>
      </c>
      <c r="C162" s="5" t="s">
        <v>124</v>
      </c>
      <c r="D162" s="5">
        <v>8000</v>
      </c>
      <c r="E162" s="5" t="s">
        <v>25</v>
      </c>
      <c r="F162" s="5" t="s">
        <v>22</v>
      </c>
      <c r="G162" s="5">
        <v>2014</v>
      </c>
      <c r="H162" s="5" t="str">
        <f>"1447-2612-87"</f>
        <v>1447-2612-87</v>
      </c>
      <c r="I162" s="5" t="s">
        <v>130</v>
      </c>
      <c r="J162" s="5"/>
      <c r="K162" s="5"/>
      <c r="L162" s="5"/>
      <c r="M162" s="5"/>
      <c r="N162" s="5"/>
      <c r="O162" s="5"/>
      <c r="P162" s="5"/>
      <c r="Q162" s="5"/>
      <c r="R162" s="5" t="s">
        <v>23</v>
      </c>
    </row>
    <row r="163" spans="1:18" x14ac:dyDescent="0.25">
      <c r="A163" s="5">
        <v>72</v>
      </c>
      <c r="B163" s="5">
        <v>5701</v>
      </c>
      <c r="C163" s="5" t="s">
        <v>124</v>
      </c>
      <c r="D163" s="5">
        <v>8000</v>
      </c>
      <c r="E163" s="5" t="s">
        <v>25</v>
      </c>
      <c r="F163" s="5" t="s">
        <v>22</v>
      </c>
      <c r="G163" s="5">
        <v>2014</v>
      </c>
      <c r="H163" s="5" t="str">
        <f>"1447-2612-100"</f>
        <v>1447-2612-100</v>
      </c>
      <c r="I163" s="5" t="s">
        <v>131</v>
      </c>
      <c r="J163" s="5"/>
      <c r="K163" s="5"/>
      <c r="L163" s="5"/>
      <c r="M163" s="5"/>
      <c r="N163" s="5" t="s">
        <v>132</v>
      </c>
      <c r="O163" s="5" t="s">
        <v>133</v>
      </c>
      <c r="P163" s="5"/>
      <c r="Q163" s="5"/>
      <c r="R163" s="5" t="s">
        <v>23</v>
      </c>
    </row>
    <row r="164" spans="1:18" x14ac:dyDescent="0.25">
      <c r="A164" s="5">
        <v>71</v>
      </c>
      <c r="B164" s="5">
        <v>5700</v>
      </c>
      <c r="C164" s="5" t="s">
        <v>124</v>
      </c>
      <c r="D164" s="5">
        <v>8000</v>
      </c>
      <c r="E164" s="5" t="s">
        <v>25</v>
      </c>
      <c r="F164" s="5" t="s">
        <v>22</v>
      </c>
      <c r="G164" s="5">
        <v>2014</v>
      </c>
      <c r="H164" s="5" t="str">
        <f>"1447-2612-72"</f>
        <v>1447-2612-72</v>
      </c>
      <c r="I164" s="5" t="s">
        <v>134</v>
      </c>
      <c r="J164" s="5"/>
      <c r="K164" s="5"/>
      <c r="L164" s="5"/>
      <c r="M164" s="5"/>
      <c r="N164" s="5" t="s">
        <v>135</v>
      </c>
      <c r="O164" s="5" t="s">
        <v>136</v>
      </c>
      <c r="P164" s="5"/>
      <c r="Q164" s="5"/>
      <c r="R164" s="5" t="s">
        <v>23</v>
      </c>
    </row>
    <row r="165" spans="1:18" x14ac:dyDescent="0.25">
      <c r="A165" s="5">
        <v>70</v>
      </c>
      <c r="B165" s="5">
        <v>5699</v>
      </c>
      <c r="C165" s="5" t="s">
        <v>124</v>
      </c>
      <c r="D165" s="5">
        <v>8000</v>
      </c>
      <c r="E165" s="5" t="s">
        <v>25</v>
      </c>
      <c r="F165" s="5" t="s">
        <v>22</v>
      </c>
      <c r="G165" s="5">
        <v>2014</v>
      </c>
      <c r="H165" s="5" t="str">
        <f>"1447-2612-73"</f>
        <v>1447-2612-73</v>
      </c>
      <c r="I165" s="5" t="s">
        <v>137</v>
      </c>
      <c r="J165" s="5"/>
      <c r="K165" s="5"/>
      <c r="L165" s="5"/>
      <c r="M165" s="5"/>
      <c r="N165" s="5"/>
      <c r="O165" s="5"/>
      <c r="P165" s="5"/>
      <c r="Q165" s="5"/>
      <c r="R165" s="5" t="s">
        <v>23</v>
      </c>
    </row>
    <row r="166" spans="1:18" x14ac:dyDescent="0.25">
      <c r="A166" s="5">
        <v>69</v>
      </c>
      <c r="B166" s="5">
        <v>5698</v>
      </c>
      <c r="C166" s="5" t="s">
        <v>124</v>
      </c>
      <c r="D166" s="5">
        <v>8000</v>
      </c>
      <c r="E166" s="5" t="s">
        <v>25</v>
      </c>
      <c r="F166" s="5" t="s">
        <v>22</v>
      </c>
      <c r="G166" s="5">
        <v>2014</v>
      </c>
      <c r="H166" s="5" t="str">
        <f>"1447-2621-74"</f>
        <v>1447-2621-74</v>
      </c>
      <c r="I166" s="5" t="s">
        <v>138</v>
      </c>
      <c r="J166" s="5"/>
      <c r="K166" s="5"/>
      <c r="L166" s="5"/>
      <c r="M166" s="5"/>
      <c r="N166" s="5"/>
      <c r="O166" s="5"/>
      <c r="P166" s="5"/>
      <c r="Q166" s="5"/>
      <c r="R166" s="5" t="s">
        <v>23</v>
      </c>
    </row>
    <row r="167" spans="1:18" x14ac:dyDescent="0.25">
      <c r="A167" s="5">
        <v>68</v>
      </c>
      <c r="B167" s="5">
        <v>5691</v>
      </c>
      <c r="C167" s="5" t="s">
        <v>124</v>
      </c>
      <c r="D167" s="5">
        <v>8000</v>
      </c>
      <c r="E167" s="5" t="s">
        <v>25</v>
      </c>
      <c r="F167" s="5" t="s">
        <v>22</v>
      </c>
      <c r="G167" s="5">
        <v>2014</v>
      </c>
      <c r="H167" s="5" t="str">
        <f>"1447-2612-81"</f>
        <v>1447-2612-81</v>
      </c>
      <c r="I167" s="5" t="s">
        <v>139</v>
      </c>
      <c r="J167" s="5"/>
      <c r="K167" s="5"/>
      <c r="L167" s="5"/>
      <c r="M167" s="5"/>
      <c r="N167" s="5" t="s">
        <v>140</v>
      </c>
      <c r="O167" s="5" t="s">
        <v>141</v>
      </c>
      <c r="P167" s="5"/>
      <c r="Q167" s="5"/>
      <c r="R167" s="5" t="s">
        <v>23</v>
      </c>
    </row>
    <row r="168" spans="1:18" x14ac:dyDescent="0.25">
      <c r="A168" s="5">
        <v>67</v>
      </c>
      <c r="B168" s="5">
        <v>5690</v>
      </c>
      <c r="C168" s="5" t="s">
        <v>124</v>
      </c>
      <c r="D168" s="5">
        <v>8000</v>
      </c>
      <c r="E168" s="5" t="s">
        <v>25</v>
      </c>
      <c r="F168" s="5" t="s">
        <v>22</v>
      </c>
      <c r="G168" s="5">
        <v>2014</v>
      </c>
      <c r="H168" s="5" t="str">
        <f>"1447-2612-82"</f>
        <v>1447-2612-82</v>
      </c>
      <c r="I168" s="5" t="s">
        <v>142</v>
      </c>
      <c r="J168" s="5"/>
      <c r="K168" s="5"/>
      <c r="L168" s="5"/>
      <c r="M168" s="5"/>
      <c r="N168" s="5"/>
      <c r="O168" s="5" t="s">
        <v>143</v>
      </c>
      <c r="P168" s="5"/>
      <c r="Q168" s="5"/>
      <c r="R168" s="5" t="s">
        <v>23</v>
      </c>
    </row>
    <row r="169" spans="1:18" x14ac:dyDescent="0.25">
      <c r="A169" s="5">
        <v>66</v>
      </c>
      <c r="B169" s="5">
        <v>5707</v>
      </c>
      <c r="C169" s="5" t="s">
        <v>144</v>
      </c>
      <c r="D169" s="5">
        <v>8000</v>
      </c>
      <c r="E169" s="5" t="s">
        <v>25</v>
      </c>
      <c r="F169" s="5" t="s">
        <v>22</v>
      </c>
      <c r="G169" s="5">
        <v>2014</v>
      </c>
      <c r="H169" s="5" t="str">
        <f>"1447-2612-90"</f>
        <v>1447-2612-90</v>
      </c>
      <c r="I169" s="5" t="s">
        <v>145</v>
      </c>
      <c r="J169" s="5"/>
      <c r="K169" s="5"/>
      <c r="L169" s="5"/>
      <c r="M169" s="5"/>
      <c r="N169" s="5"/>
      <c r="O169" s="5"/>
      <c r="P169" s="5"/>
      <c r="Q169" s="5"/>
      <c r="R169" s="5" t="s">
        <v>23</v>
      </c>
    </row>
    <row r="170" spans="1:18" x14ac:dyDescent="0.25">
      <c r="A170" s="5">
        <v>65</v>
      </c>
      <c r="B170" s="5">
        <v>5705</v>
      </c>
      <c r="C170" s="5" t="s">
        <v>144</v>
      </c>
      <c r="D170" s="5">
        <v>8000</v>
      </c>
      <c r="E170" s="5" t="s">
        <v>25</v>
      </c>
      <c r="F170" s="5" t="s">
        <v>22</v>
      </c>
      <c r="G170" s="5">
        <v>2014</v>
      </c>
      <c r="H170" s="5" t="str">
        <f>"1447-2612-92"</f>
        <v>1447-2612-92</v>
      </c>
      <c r="I170" s="5" t="s">
        <v>146</v>
      </c>
      <c r="J170" s="5" t="str">
        <f>"1447-2612-93"</f>
        <v>1447-2612-93</v>
      </c>
      <c r="K170" s="5" t="s">
        <v>147</v>
      </c>
      <c r="L170" s="5"/>
      <c r="M170" s="5"/>
      <c r="N170" s="5"/>
      <c r="O170" s="5"/>
      <c r="P170" s="5"/>
      <c r="Q170" s="5"/>
      <c r="R170" s="5" t="s">
        <v>23</v>
      </c>
    </row>
    <row r="171" spans="1:18" x14ac:dyDescent="0.25">
      <c r="A171" s="5">
        <v>64</v>
      </c>
      <c r="B171" s="5">
        <v>5704</v>
      </c>
      <c r="C171" s="5" t="s">
        <v>144</v>
      </c>
      <c r="D171" s="5">
        <v>8000</v>
      </c>
      <c r="E171" s="5" t="s">
        <v>25</v>
      </c>
      <c r="F171" s="5" t="s">
        <v>22</v>
      </c>
      <c r="G171" s="5">
        <v>2014</v>
      </c>
      <c r="H171" s="5" t="str">
        <f>"1447-2612-94"</f>
        <v>1447-2612-94</v>
      </c>
      <c r="I171" s="5" t="s">
        <v>148</v>
      </c>
      <c r="J171" s="5" t="str">
        <f>"1447-2612-95"</f>
        <v>1447-2612-95</v>
      </c>
      <c r="K171" s="5" t="s">
        <v>149</v>
      </c>
      <c r="L171" s="5"/>
      <c r="M171" s="5"/>
      <c r="N171" s="5"/>
      <c r="O171" s="5"/>
      <c r="P171" s="5"/>
      <c r="Q171" s="5"/>
      <c r="R171" s="5" t="s">
        <v>23</v>
      </c>
    </row>
    <row r="172" spans="1:18" x14ac:dyDescent="0.25">
      <c r="A172" s="5">
        <v>63</v>
      </c>
      <c r="B172" s="5">
        <v>5703</v>
      </c>
      <c r="C172" s="5" t="s">
        <v>144</v>
      </c>
      <c r="D172" s="5">
        <v>8000</v>
      </c>
      <c r="E172" s="5" t="s">
        <v>25</v>
      </c>
      <c r="F172" s="5" t="s">
        <v>22</v>
      </c>
      <c r="G172" s="5">
        <v>2014</v>
      </c>
      <c r="H172" s="5" t="str">
        <f>"1447-2612-96"</f>
        <v>1447-2612-96</v>
      </c>
      <c r="I172" s="5" t="s">
        <v>150</v>
      </c>
      <c r="J172" s="5" t="str">
        <f>"1447-2612-97"</f>
        <v>1447-2612-97</v>
      </c>
      <c r="K172" s="5" t="s">
        <v>151</v>
      </c>
      <c r="L172" s="5"/>
      <c r="M172" s="5"/>
      <c r="N172" s="5"/>
      <c r="O172" s="5"/>
      <c r="P172" s="5"/>
      <c r="Q172" s="5"/>
      <c r="R172" s="5" t="s">
        <v>23</v>
      </c>
    </row>
    <row r="173" spans="1:18" x14ac:dyDescent="0.25">
      <c r="A173" s="5">
        <v>62</v>
      </c>
      <c r="B173" s="5">
        <v>5696</v>
      </c>
      <c r="C173" s="5" t="s">
        <v>144</v>
      </c>
      <c r="D173" s="5">
        <v>8000</v>
      </c>
      <c r="E173" s="5" t="s">
        <v>25</v>
      </c>
      <c r="F173" s="5" t="s">
        <v>22</v>
      </c>
      <c r="G173" s="5">
        <v>2014</v>
      </c>
      <c r="H173" s="5" t="str">
        <f>"1447-2612-76"</f>
        <v>1447-2612-76</v>
      </c>
      <c r="I173" s="5" t="s">
        <v>152</v>
      </c>
      <c r="J173" s="5"/>
      <c r="K173" s="5"/>
      <c r="L173" s="5"/>
      <c r="M173" s="5"/>
      <c r="N173" s="5"/>
      <c r="O173" s="5"/>
      <c r="P173" s="5"/>
      <c r="Q173" s="5"/>
      <c r="R173" s="5" t="s">
        <v>23</v>
      </c>
    </row>
    <row r="174" spans="1:18" x14ac:dyDescent="0.25">
      <c r="A174" s="5">
        <v>61</v>
      </c>
      <c r="B174" s="5">
        <v>5693</v>
      </c>
      <c r="C174" s="5" t="s">
        <v>144</v>
      </c>
      <c r="D174" s="5">
        <v>8000</v>
      </c>
      <c r="E174" s="5" t="s">
        <v>25</v>
      </c>
      <c r="F174" s="5" t="s">
        <v>22</v>
      </c>
      <c r="G174" s="5">
        <v>2014</v>
      </c>
      <c r="H174" s="5" t="str">
        <f>"1447-2612-79"</f>
        <v>1447-2612-79</v>
      </c>
      <c r="I174" s="5" t="s">
        <v>153</v>
      </c>
      <c r="J174" s="5"/>
      <c r="K174" s="5"/>
      <c r="L174" s="5"/>
      <c r="M174" s="5"/>
      <c r="N174" s="5"/>
      <c r="O174" s="5" t="s">
        <v>154</v>
      </c>
      <c r="P174" s="5"/>
      <c r="Q174" s="5"/>
      <c r="R174" s="5" t="s">
        <v>26</v>
      </c>
    </row>
    <row r="175" spans="1:18" x14ac:dyDescent="0.25">
      <c r="A175" s="5">
        <v>60</v>
      </c>
      <c r="B175" s="5">
        <v>5682</v>
      </c>
      <c r="C175" s="5" t="s">
        <v>144</v>
      </c>
      <c r="D175" s="5">
        <v>8000</v>
      </c>
      <c r="E175" s="5" t="s">
        <v>25</v>
      </c>
      <c r="F175" s="5" t="s">
        <v>22</v>
      </c>
      <c r="G175" s="5">
        <v>2014</v>
      </c>
      <c r="H175" s="5" t="str">
        <f>"1447-2612-64"</f>
        <v>1447-2612-64</v>
      </c>
      <c r="I175" s="5" t="s">
        <v>155</v>
      </c>
      <c r="J175" s="5"/>
      <c r="K175" s="5"/>
      <c r="L175" s="5"/>
      <c r="M175" s="5"/>
      <c r="N175" s="5"/>
      <c r="O175" s="5" t="s">
        <v>156</v>
      </c>
      <c r="P175" s="5"/>
      <c r="Q175" s="5"/>
      <c r="R175" s="5" t="s">
        <v>23</v>
      </c>
    </row>
    <row r="176" spans="1:18" x14ac:dyDescent="0.25">
      <c r="A176" s="5">
        <v>59</v>
      </c>
      <c r="B176" s="5">
        <v>5675</v>
      </c>
      <c r="C176" s="5" t="s">
        <v>144</v>
      </c>
      <c r="D176" s="5">
        <v>8000</v>
      </c>
      <c r="E176" s="5" t="s">
        <v>25</v>
      </c>
      <c r="F176" s="5" t="s">
        <v>22</v>
      </c>
      <c r="G176" s="5">
        <v>2014</v>
      </c>
      <c r="H176" s="5"/>
      <c r="I176" s="5" t="s">
        <v>157</v>
      </c>
      <c r="J176" s="5"/>
      <c r="K176" s="5"/>
      <c r="L176" s="5"/>
      <c r="M176" s="5"/>
      <c r="N176" s="5"/>
      <c r="O176" s="5"/>
      <c r="P176" s="5"/>
      <c r="Q176" s="5"/>
      <c r="R176" s="5" t="s">
        <v>23</v>
      </c>
    </row>
    <row r="177" spans="1:18" x14ac:dyDescent="0.25">
      <c r="A177" s="5">
        <v>58</v>
      </c>
      <c r="B177" s="5">
        <v>5673</v>
      </c>
      <c r="C177" s="5" t="s">
        <v>144</v>
      </c>
      <c r="D177" s="5">
        <v>8000</v>
      </c>
      <c r="E177" s="5" t="s">
        <v>25</v>
      </c>
      <c r="F177" s="5" t="s">
        <v>22</v>
      </c>
      <c r="G177" s="5">
        <v>2014</v>
      </c>
      <c r="H177" s="5" t="str">
        <f>"1447-2612-71"</f>
        <v>1447-2612-71</v>
      </c>
      <c r="I177" s="5" t="s">
        <v>158</v>
      </c>
      <c r="J177" s="5"/>
      <c r="K177" s="5"/>
      <c r="L177" s="5"/>
      <c r="M177" s="5"/>
      <c r="N177" s="5" t="s">
        <v>159</v>
      </c>
      <c r="O177" s="5" t="s">
        <v>160</v>
      </c>
      <c r="P177" s="5"/>
      <c r="Q177" s="5"/>
      <c r="R177" s="5" t="s">
        <v>23</v>
      </c>
    </row>
    <row r="178" spans="1:18" x14ac:dyDescent="0.25">
      <c r="A178" s="5">
        <v>57</v>
      </c>
      <c r="B178" s="5">
        <v>5671</v>
      </c>
      <c r="C178" s="5" t="s">
        <v>144</v>
      </c>
      <c r="D178" s="5">
        <v>8000</v>
      </c>
      <c r="E178" s="5" t="s">
        <v>25</v>
      </c>
      <c r="F178" s="5" t="s">
        <v>22</v>
      </c>
      <c r="G178" s="5">
        <v>2014</v>
      </c>
      <c r="H178" s="5" t="str">
        <f>"1447-2612-50"</f>
        <v>1447-2612-50</v>
      </c>
      <c r="I178" s="5" t="s">
        <v>161</v>
      </c>
      <c r="J178" s="5"/>
      <c r="K178" s="5"/>
      <c r="L178" s="5"/>
      <c r="M178" s="5"/>
      <c r="N178" s="5"/>
      <c r="O178" s="5"/>
      <c r="P178" s="5"/>
      <c r="Q178" s="5"/>
      <c r="R178" s="5" t="s">
        <v>23</v>
      </c>
    </row>
    <row r="179" spans="1:18" x14ac:dyDescent="0.25">
      <c r="A179" s="5">
        <v>56</v>
      </c>
      <c r="B179" s="5">
        <v>7719</v>
      </c>
      <c r="C179" s="5" t="s">
        <v>162</v>
      </c>
      <c r="D179" s="5">
        <v>8000</v>
      </c>
      <c r="E179" s="5" t="s">
        <v>25</v>
      </c>
      <c r="F179" s="5" t="s">
        <v>22</v>
      </c>
      <c r="G179" s="5">
        <v>2024</v>
      </c>
      <c r="H179" s="5" t="str">
        <f>"1447-1296-75"</f>
        <v>1447-1296-75</v>
      </c>
      <c r="I179" s="5">
        <v>75</v>
      </c>
      <c r="J179" s="5"/>
      <c r="K179" s="5"/>
      <c r="L179" s="5"/>
      <c r="M179" s="5"/>
      <c r="N179" s="5"/>
      <c r="O179" s="5"/>
      <c r="P179" s="5"/>
      <c r="Q179" s="5"/>
      <c r="R179" s="5" t="s">
        <v>26</v>
      </c>
    </row>
    <row r="180" spans="1:18" x14ac:dyDescent="0.25">
      <c r="A180" s="5">
        <v>55</v>
      </c>
      <c r="B180" s="5">
        <v>7718</v>
      </c>
      <c r="C180" s="5" t="s">
        <v>162</v>
      </c>
      <c r="D180" s="5">
        <v>8000</v>
      </c>
      <c r="E180" s="5" t="s">
        <v>25</v>
      </c>
      <c r="F180" s="5" t="s">
        <v>22</v>
      </c>
      <c r="G180" s="5">
        <v>2024</v>
      </c>
      <c r="H180" s="5" t="str">
        <f>"1447-1296-74"</f>
        <v>1447-1296-74</v>
      </c>
      <c r="I180" s="5">
        <v>74</v>
      </c>
      <c r="J180" s="5"/>
      <c r="K180" s="5"/>
      <c r="L180" s="5"/>
      <c r="M180" s="5"/>
      <c r="N180" s="5"/>
      <c r="O180" s="5"/>
      <c r="P180" s="5"/>
      <c r="Q180" s="5"/>
      <c r="R180" s="5" t="s">
        <v>26</v>
      </c>
    </row>
    <row r="181" spans="1:18" x14ac:dyDescent="0.25">
      <c r="A181" s="5">
        <v>54</v>
      </c>
      <c r="B181" s="5">
        <v>7717</v>
      </c>
      <c r="C181" s="5" t="s">
        <v>162</v>
      </c>
      <c r="D181" s="5">
        <v>8000</v>
      </c>
      <c r="E181" s="5" t="s">
        <v>25</v>
      </c>
      <c r="F181" s="5" t="s">
        <v>22</v>
      </c>
      <c r="G181" s="5">
        <v>2024</v>
      </c>
      <c r="H181" s="5" t="str">
        <f>"1447-1296-73"</f>
        <v>1447-1296-73</v>
      </c>
      <c r="I181" s="5">
        <v>73</v>
      </c>
      <c r="J181" s="5"/>
      <c r="K181" s="5"/>
      <c r="L181" s="5"/>
      <c r="M181" s="5"/>
      <c r="N181" s="5"/>
      <c r="O181" s="5"/>
      <c r="P181" s="5"/>
      <c r="Q181" s="5"/>
      <c r="R181" s="5" t="s">
        <v>26</v>
      </c>
    </row>
    <row r="182" spans="1:18" x14ac:dyDescent="0.25">
      <c r="A182" s="5">
        <v>53</v>
      </c>
      <c r="B182" s="5">
        <v>7716</v>
      </c>
      <c r="C182" s="5" t="s">
        <v>162</v>
      </c>
      <c r="D182" s="5">
        <v>8000</v>
      </c>
      <c r="E182" s="5" t="s">
        <v>25</v>
      </c>
      <c r="F182" s="5" t="s">
        <v>22</v>
      </c>
      <c r="G182" s="5">
        <v>2024</v>
      </c>
      <c r="H182" s="5" t="str">
        <f>"1447-1296-72"</f>
        <v>1447-1296-72</v>
      </c>
      <c r="I182" s="5">
        <v>72</v>
      </c>
      <c r="J182" s="5"/>
      <c r="K182" s="5"/>
      <c r="L182" s="5"/>
      <c r="M182" s="5"/>
      <c r="N182" s="5"/>
      <c r="O182" s="5"/>
      <c r="P182" s="5"/>
      <c r="Q182" s="5"/>
      <c r="R182" s="5" t="s">
        <v>26</v>
      </c>
    </row>
    <row r="183" spans="1:18" x14ac:dyDescent="0.25">
      <c r="A183" s="5">
        <v>52</v>
      </c>
      <c r="B183" s="5">
        <v>7715</v>
      </c>
      <c r="C183" s="5" t="s">
        <v>162</v>
      </c>
      <c r="D183" s="5">
        <v>8000</v>
      </c>
      <c r="E183" s="5" t="s">
        <v>25</v>
      </c>
      <c r="F183" s="5" t="s">
        <v>22</v>
      </c>
      <c r="G183" s="5">
        <v>2024</v>
      </c>
      <c r="H183" s="5" t="str">
        <f>"1447-1296-71"</f>
        <v>1447-1296-71</v>
      </c>
      <c r="I183" s="5">
        <v>71</v>
      </c>
      <c r="J183" s="5"/>
      <c r="K183" s="5"/>
      <c r="L183" s="5"/>
      <c r="M183" s="5"/>
      <c r="N183" s="5"/>
      <c r="O183" s="5"/>
      <c r="P183" s="5"/>
      <c r="Q183" s="5"/>
      <c r="R183" s="5" t="s">
        <v>26</v>
      </c>
    </row>
    <row r="184" spans="1:18" x14ac:dyDescent="0.25">
      <c r="A184" s="5">
        <v>51</v>
      </c>
      <c r="B184" s="5">
        <v>7714</v>
      </c>
      <c r="C184" s="5" t="s">
        <v>162</v>
      </c>
      <c r="D184" s="5">
        <v>8000</v>
      </c>
      <c r="E184" s="5" t="s">
        <v>25</v>
      </c>
      <c r="F184" s="5" t="s">
        <v>22</v>
      </c>
      <c r="G184" s="5">
        <v>2024</v>
      </c>
      <c r="H184" s="5" t="str">
        <f>"1447-1296-70"</f>
        <v>1447-1296-70</v>
      </c>
      <c r="I184" s="5">
        <v>70</v>
      </c>
      <c r="J184" s="5"/>
      <c r="K184" s="5"/>
      <c r="L184" s="5"/>
      <c r="M184" s="5"/>
      <c r="N184" s="5"/>
      <c r="O184" s="5"/>
      <c r="P184" s="5"/>
      <c r="Q184" s="5"/>
      <c r="R184" s="5" t="s">
        <v>26</v>
      </c>
    </row>
    <row r="185" spans="1:18" x14ac:dyDescent="0.25">
      <c r="A185" s="5">
        <v>50</v>
      </c>
      <c r="B185" s="5">
        <v>7713</v>
      </c>
      <c r="C185" s="5" t="s">
        <v>162</v>
      </c>
      <c r="D185" s="5">
        <v>8000</v>
      </c>
      <c r="E185" s="5" t="s">
        <v>25</v>
      </c>
      <c r="F185" s="5" t="s">
        <v>22</v>
      </c>
      <c r="G185" s="5">
        <v>2024</v>
      </c>
      <c r="H185" s="5" t="str">
        <f>"1447-1296-52"</f>
        <v>1447-1296-52</v>
      </c>
      <c r="I185" s="5">
        <v>52</v>
      </c>
      <c r="J185" s="5"/>
      <c r="K185" s="5"/>
      <c r="L185" s="5"/>
      <c r="M185" s="5"/>
      <c r="N185" s="5"/>
      <c r="O185" s="5"/>
      <c r="P185" s="5"/>
      <c r="Q185" s="5"/>
      <c r="R185" s="5" t="s">
        <v>26</v>
      </c>
    </row>
    <row r="186" spans="1:18" x14ac:dyDescent="0.25">
      <c r="A186" s="5">
        <v>49</v>
      </c>
      <c r="B186" s="5">
        <v>7712</v>
      </c>
      <c r="C186" s="5" t="s">
        <v>162</v>
      </c>
      <c r="D186" s="5">
        <v>8000</v>
      </c>
      <c r="E186" s="5" t="s">
        <v>25</v>
      </c>
      <c r="F186" s="5" t="s">
        <v>22</v>
      </c>
      <c r="G186" s="5">
        <v>2024</v>
      </c>
      <c r="H186" s="5" t="str">
        <f>"1447-1296-51"</f>
        <v>1447-1296-51</v>
      </c>
      <c r="I186" s="5">
        <v>51</v>
      </c>
      <c r="J186" s="5"/>
      <c r="K186" s="5"/>
      <c r="L186" s="5"/>
      <c r="M186" s="5"/>
      <c r="N186" s="5"/>
      <c r="O186" s="5"/>
      <c r="P186" s="5"/>
      <c r="Q186" s="5"/>
      <c r="R186" s="5" t="s">
        <v>26</v>
      </c>
    </row>
    <row r="187" spans="1:18" x14ac:dyDescent="0.25">
      <c r="A187" s="5">
        <v>48</v>
      </c>
      <c r="B187" s="5">
        <v>7711</v>
      </c>
      <c r="C187" s="5" t="s">
        <v>162</v>
      </c>
      <c r="D187" s="5">
        <v>8000</v>
      </c>
      <c r="E187" s="5" t="s">
        <v>25</v>
      </c>
      <c r="F187" s="5" t="s">
        <v>22</v>
      </c>
      <c r="G187" s="5">
        <v>2024</v>
      </c>
      <c r="H187" s="5" t="str">
        <f>"1447-1296-50"</f>
        <v>1447-1296-50</v>
      </c>
      <c r="I187" s="5">
        <v>50</v>
      </c>
      <c r="J187" s="5"/>
      <c r="K187" s="5"/>
      <c r="L187" s="5"/>
      <c r="M187" s="5"/>
      <c r="N187" s="5"/>
      <c r="O187" s="5"/>
      <c r="P187" s="5"/>
      <c r="Q187" s="5"/>
      <c r="R187" s="5" t="s">
        <v>26</v>
      </c>
    </row>
    <row r="188" spans="1:18" x14ac:dyDescent="0.25">
      <c r="A188" s="5">
        <v>47</v>
      </c>
      <c r="B188" s="5">
        <v>7710</v>
      </c>
      <c r="C188" s="5" t="s">
        <v>162</v>
      </c>
      <c r="D188" s="5">
        <v>8000</v>
      </c>
      <c r="E188" s="5" t="s">
        <v>25</v>
      </c>
      <c r="F188" s="5" t="s">
        <v>22</v>
      </c>
      <c r="G188" s="5">
        <v>2024</v>
      </c>
      <c r="H188" s="5" t="str">
        <f>"1447-1296-49"</f>
        <v>1447-1296-49</v>
      </c>
      <c r="I188" s="5">
        <v>49</v>
      </c>
      <c r="J188" s="5"/>
      <c r="K188" s="5"/>
      <c r="L188" s="5"/>
      <c r="M188" s="5"/>
      <c r="N188" s="5"/>
      <c r="O188" s="5"/>
      <c r="P188" s="5"/>
      <c r="Q188" s="5"/>
      <c r="R188" s="5" t="s">
        <v>26</v>
      </c>
    </row>
    <row r="189" spans="1:18" x14ac:dyDescent="0.25">
      <c r="A189" s="5">
        <v>46</v>
      </c>
      <c r="B189" s="5">
        <v>7709</v>
      </c>
      <c r="C189" s="5" t="s">
        <v>162</v>
      </c>
      <c r="D189" s="5">
        <v>8000</v>
      </c>
      <c r="E189" s="5" t="s">
        <v>25</v>
      </c>
      <c r="F189" s="5" t="s">
        <v>22</v>
      </c>
      <c r="G189" s="5">
        <v>2024</v>
      </c>
      <c r="H189" s="5" t="str">
        <f>"1447-1296-48"</f>
        <v>1447-1296-48</v>
      </c>
      <c r="I189" s="5">
        <v>48</v>
      </c>
      <c r="J189" s="5"/>
      <c r="K189" s="5"/>
      <c r="L189" s="5"/>
      <c r="M189" s="5"/>
      <c r="N189" s="5"/>
      <c r="O189" s="5"/>
      <c r="P189" s="5"/>
      <c r="Q189" s="5"/>
      <c r="R189" s="5" t="s">
        <v>26</v>
      </c>
    </row>
    <row r="190" spans="1:18" x14ac:dyDescent="0.25">
      <c r="A190" s="5">
        <v>45</v>
      </c>
      <c r="B190" s="5">
        <v>7708</v>
      </c>
      <c r="C190" s="5" t="s">
        <v>162</v>
      </c>
      <c r="D190" s="5">
        <v>8000</v>
      </c>
      <c r="E190" s="5" t="s">
        <v>25</v>
      </c>
      <c r="F190" s="5" t="s">
        <v>22</v>
      </c>
      <c r="G190" s="5">
        <v>2024</v>
      </c>
      <c r="H190" s="5" t="str">
        <f>"1447-1296-47"</f>
        <v>1447-1296-47</v>
      </c>
      <c r="I190" s="5">
        <v>47</v>
      </c>
      <c r="J190" s="5"/>
      <c r="K190" s="5"/>
      <c r="L190" s="5"/>
      <c r="M190" s="5"/>
      <c r="N190" s="5"/>
      <c r="O190" s="5"/>
      <c r="P190" s="5"/>
      <c r="Q190" s="5"/>
      <c r="R190" s="5" t="s">
        <v>26</v>
      </c>
    </row>
    <row r="191" spans="1:18" x14ac:dyDescent="0.25">
      <c r="A191" s="5">
        <v>44</v>
      </c>
      <c r="B191" s="5">
        <v>7707</v>
      </c>
      <c r="C191" s="5" t="s">
        <v>162</v>
      </c>
      <c r="D191" s="5">
        <v>8000</v>
      </c>
      <c r="E191" s="5" t="s">
        <v>25</v>
      </c>
      <c r="F191" s="5" t="s">
        <v>22</v>
      </c>
      <c r="G191" s="5">
        <v>2024</v>
      </c>
      <c r="H191" s="5" t="str">
        <f>"1447-1296-33"</f>
        <v>1447-1296-33</v>
      </c>
      <c r="I191" s="5">
        <v>33</v>
      </c>
      <c r="J191" s="5"/>
      <c r="K191" s="5"/>
      <c r="L191" s="5"/>
      <c r="M191" s="5"/>
      <c r="N191" s="5"/>
      <c r="O191" s="5"/>
      <c r="P191" s="5"/>
      <c r="Q191" s="5"/>
      <c r="R191" s="5" t="s">
        <v>26</v>
      </c>
    </row>
    <row r="192" spans="1:18" x14ac:dyDescent="0.25">
      <c r="A192" s="5">
        <v>43</v>
      </c>
      <c r="B192" s="5">
        <v>7706</v>
      </c>
      <c r="C192" s="5" t="s">
        <v>162</v>
      </c>
      <c r="D192" s="5">
        <v>8000</v>
      </c>
      <c r="E192" s="5" t="s">
        <v>25</v>
      </c>
      <c r="F192" s="5" t="s">
        <v>22</v>
      </c>
      <c r="G192" s="5">
        <v>2024</v>
      </c>
      <c r="H192" s="5" t="str">
        <f>"1447-1296-32"</f>
        <v>1447-1296-32</v>
      </c>
      <c r="I192" s="5">
        <v>32</v>
      </c>
      <c r="J192" s="5"/>
      <c r="K192" s="5"/>
      <c r="L192" s="5"/>
      <c r="M192" s="5"/>
      <c r="N192" s="5"/>
      <c r="O192" s="5"/>
      <c r="P192" s="5"/>
      <c r="Q192" s="5"/>
      <c r="R192" s="5" t="s">
        <v>26</v>
      </c>
    </row>
    <row r="193" spans="1:18" x14ac:dyDescent="0.25">
      <c r="A193" s="5">
        <v>42</v>
      </c>
      <c r="B193" s="5">
        <v>7705</v>
      </c>
      <c r="C193" s="5" t="s">
        <v>162</v>
      </c>
      <c r="D193" s="5">
        <v>8000</v>
      </c>
      <c r="E193" s="5" t="s">
        <v>25</v>
      </c>
      <c r="F193" s="5" t="s">
        <v>22</v>
      </c>
      <c r="G193" s="5">
        <v>2024</v>
      </c>
      <c r="H193" s="5" t="str">
        <f>"1447-1296-31"</f>
        <v>1447-1296-31</v>
      </c>
      <c r="I193" s="5">
        <v>31</v>
      </c>
      <c r="J193" s="5"/>
      <c r="K193" s="5"/>
      <c r="L193" s="5"/>
      <c r="M193" s="5"/>
      <c r="N193" s="5"/>
      <c r="O193" s="5"/>
      <c r="P193" s="5"/>
      <c r="Q193" s="5"/>
      <c r="R193" s="5" t="s">
        <v>26</v>
      </c>
    </row>
    <row r="194" spans="1:18" x14ac:dyDescent="0.25">
      <c r="A194" s="5">
        <v>41</v>
      </c>
      <c r="B194" s="5">
        <v>7704</v>
      </c>
      <c r="C194" s="5" t="s">
        <v>162</v>
      </c>
      <c r="D194" s="5">
        <v>8000</v>
      </c>
      <c r="E194" s="5" t="s">
        <v>25</v>
      </c>
      <c r="F194" s="5" t="s">
        <v>22</v>
      </c>
      <c r="G194" s="5">
        <v>2024</v>
      </c>
      <c r="H194" s="5" t="str">
        <f>"1447-1296-26"</f>
        <v>1447-1296-26</v>
      </c>
      <c r="I194" s="5">
        <v>26</v>
      </c>
      <c r="J194" s="5"/>
      <c r="K194" s="5"/>
      <c r="L194" s="5"/>
      <c r="M194" s="5"/>
      <c r="N194" s="5"/>
      <c r="O194" s="5"/>
      <c r="P194" s="5"/>
      <c r="Q194" s="5"/>
      <c r="R194" s="5" t="s">
        <v>26</v>
      </c>
    </row>
    <row r="195" spans="1:18" x14ac:dyDescent="0.25">
      <c r="A195" s="5">
        <v>40</v>
      </c>
      <c r="B195" s="5">
        <v>7703</v>
      </c>
      <c r="C195" s="5" t="s">
        <v>162</v>
      </c>
      <c r="D195" s="5">
        <v>8000</v>
      </c>
      <c r="E195" s="5" t="s">
        <v>25</v>
      </c>
      <c r="F195" s="5" t="s">
        <v>22</v>
      </c>
      <c r="G195" s="5">
        <v>2024</v>
      </c>
      <c r="H195" s="5" t="str">
        <f>"1447-1296-25"</f>
        <v>1447-1296-25</v>
      </c>
      <c r="I195" s="5">
        <v>25</v>
      </c>
      <c r="J195" s="5"/>
      <c r="K195" s="5"/>
      <c r="L195" s="5"/>
      <c r="M195" s="5"/>
      <c r="N195" s="5"/>
      <c r="O195" s="5"/>
      <c r="P195" s="5"/>
      <c r="Q195" s="5"/>
      <c r="R195" s="5" t="s">
        <v>26</v>
      </c>
    </row>
    <row r="196" spans="1:18" x14ac:dyDescent="0.25">
      <c r="A196" s="5">
        <v>39</v>
      </c>
      <c r="B196" s="5">
        <v>7702</v>
      </c>
      <c r="C196" s="5" t="s">
        <v>162</v>
      </c>
      <c r="D196" s="5">
        <v>8000</v>
      </c>
      <c r="E196" s="5" t="s">
        <v>25</v>
      </c>
      <c r="F196" s="5" t="s">
        <v>22</v>
      </c>
      <c r="G196" s="5">
        <v>2024</v>
      </c>
      <c r="H196" s="5" t="str">
        <f>"1447-1296-24"</f>
        <v>1447-1296-24</v>
      </c>
      <c r="I196" s="5">
        <v>24</v>
      </c>
      <c r="J196" s="5"/>
      <c r="K196" s="5"/>
      <c r="L196" s="5"/>
      <c r="M196" s="5"/>
      <c r="N196" s="5"/>
      <c r="O196" s="5"/>
      <c r="P196" s="5"/>
      <c r="Q196" s="5"/>
      <c r="R196" s="5" t="s">
        <v>26</v>
      </c>
    </row>
    <row r="197" spans="1:18" x14ac:dyDescent="0.25">
      <c r="A197" s="5">
        <v>38</v>
      </c>
      <c r="B197" s="5">
        <v>7701</v>
      </c>
      <c r="C197" s="5" t="s">
        <v>162</v>
      </c>
      <c r="D197" s="5">
        <v>8000</v>
      </c>
      <c r="E197" s="5" t="s">
        <v>25</v>
      </c>
      <c r="F197" s="5" t="s">
        <v>22</v>
      </c>
      <c r="G197" s="5">
        <v>2024</v>
      </c>
      <c r="H197" s="5" t="str">
        <f>"1447-1296-19"</f>
        <v>1447-1296-19</v>
      </c>
      <c r="I197" s="5">
        <v>19</v>
      </c>
      <c r="J197" s="5"/>
      <c r="K197" s="5"/>
      <c r="L197" s="5"/>
      <c r="M197" s="5"/>
      <c r="N197" s="5"/>
      <c r="O197" s="5"/>
      <c r="P197" s="5"/>
      <c r="Q197" s="5"/>
      <c r="R197" s="5" t="s">
        <v>26</v>
      </c>
    </row>
    <row r="198" spans="1:18" x14ac:dyDescent="0.25">
      <c r="A198" s="5">
        <v>37</v>
      </c>
      <c r="B198" s="5">
        <v>7700</v>
      </c>
      <c r="C198" s="5" t="s">
        <v>162</v>
      </c>
      <c r="D198" s="5">
        <v>8000</v>
      </c>
      <c r="E198" s="5" t="s">
        <v>25</v>
      </c>
      <c r="F198" s="5" t="s">
        <v>22</v>
      </c>
      <c r="G198" s="5">
        <v>2024</v>
      </c>
      <c r="H198" s="5" t="str">
        <f>"1447-1296-18"</f>
        <v>1447-1296-18</v>
      </c>
      <c r="I198" s="5">
        <v>18</v>
      </c>
      <c r="J198" s="5"/>
      <c r="K198" s="5"/>
      <c r="L198" s="5"/>
      <c r="M198" s="5"/>
      <c r="N198" s="5"/>
      <c r="O198" s="5"/>
      <c r="P198" s="5"/>
      <c r="Q198" s="5"/>
      <c r="R198" s="5" t="s">
        <v>26</v>
      </c>
    </row>
    <row r="199" spans="1:18" x14ac:dyDescent="0.25">
      <c r="A199" s="5">
        <v>36</v>
      </c>
      <c r="B199" s="5">
        <v>7699</v>
      </c>
      <c r="C199" s="5" t="s">
        <v>162</v>
      </c>
      <c r="D199" s="5">
        <v>8000</v>
      </c>
      <c r="E199" s="5" t="s">
        <v>25</v>
      </c>
      <c r="F199" s="5" t="s">
        <v>22</v>
      </c>
      <c r="G199" s="5">
        <v>2024</v>
      </c>
      <c r="H199" s="5" t="str">
        <f>"1447-1296-17"</f>
        <v>1447-1296-17</v>
      </c>
      <c r="I199" s="5">
        <v>17</v>
      </c>
      <c r="J199" s="5"/>
      <c r="K199" s="5"/>
      <c r="L199" s="5"/>
      <c r="M199" s="5"/>
      <c r="N199" s="5"/>
      <c r="O199" s="5"/>
      <c r="P199" s="5"/>
      <c r="Q199" s="5"/>
      <c r="R199" s="5" t="s">
        <v>26</v>
      </c>
    </row>
    <row r="200" spans="1:18" x14ac:dyDescent="0.25">
      <c r="A200" s="5">
        <v>35</v>
      </c>
      <c r="B200" s="5">
        <v>7698</v>
      </c>
      <c r="C200" s="5" t="s">
        <v>162</v>
      </c>
      <c r="D200" s="5">
        <v>8000</v>
      </c>
      <c r="E200" s="5" t="s">
        <v>25</v>
      </c>
      <c r="F200" s="5" t="s">
        <v>22</v>
      </c>
      <c r="G200" s="5">
        <v>2024</v>
      </c>
      <c r="H200" s="5" t="str">
        <f>"1447-1296-16"</f>
        <v>1447-1296-16</v>
      </c>
      <c r="I200" s="5">
        <v>16</v>
      </c>
      <c r="J200" s="5"/>
      <c r="K200" s="5"/>
      <c r="L200" s="5"/>
      <c r="M200" s="5"/>
      <c r="N200" s="5"/>
      <c r="O200" s="5"/>
      <c r="P200" s="5"/>
      <c r="Q200" s="5"/>
      <c r="R200" s="5" t="s">
        <v>26</v>
      </c>
    </row>
    <row r="201" spans="1:18" x14ac:dyDescent="0.25">
      <c r="A201" s="5">
        <v>34</v>
      </c>
      <c r="B201" s="5">
        <v>7697</v>
      </c>
      <c r="C201" s="5" t="s">
        <v>162</v>
      </c>
      <c r="D201" s="5">
        <v>8000</v>
      </c>
      <c r="E201" s="5" t="s">
        <v>25</v>
      </c>
      <c r="F201" s="5" t="s">
        <v>22</v>
      </c>
      <c r="G201" s="5">
        <v>2024</v>
      </c>
      <c r="H201" s="5" t="str">
        <f>"1447-1296-15"</f>
        <v>1447-1296-15</v>
      </c>
      <c r="I201" s="5">
        <v>15</v>
      </c>
      <c r="J201" s="5"/>
      <c r="K201" s="5"/>
      <c r="L201" s="5"/>
      <c r="M201" s="5"/>
      <c r="N201" s="5"/>
      <c r="O201" s="5"/>
      <c r="P201" s="5"/>
      <c r="Q201" s="5"/>
      <c r="R201" s="5" t="s">
        <v>26</v>
      </c>
    </row>
    <row r="202" spans="1:18" x14ac:dyDescent="0.25">
      <c r="A202" s="5">
        <v>33</v>
      </c>
      <c r="B202" s="5">
        <v>7696</v>
      </c>
      <c r="C202" s="5" t="s">
        <v>162</v>
      </c>
      <c r="D202" s="5">
        <v>8000</v>
      </c>
      <c r="E202" s="5" t="s">
        <v>25</v>
      </c>
      <c r="F202" s="5" t="s">
        <v>22</v>
      </c>
      <c r="G202" s="5">
        <v>2024</v>
      </c>
      <c r="H202" s="5" t="str">
        <f>"1447-1296-14"</f>
        <v>1447-1296-14</v>
      </c>
      <c r="I202" s="5">
        <v>14</v>
      </c>
      <c r="J202" s="5"/>
      <c r="K202" s="5"/>
      <c r="L202" s="5"/>
      <c r="M202" s="5"/>
      <c r="N202" s="5"/>
      <c r="O202" s="5"/>
      <c r="P202" s="5"/>
      <c r="Q202" s="5"/>
      <c r="R202" s="5" t="s">
        <v>26</v>
      </c>
    </row>
    <row r="203" spans="1:18" x14ac:dyDescent="0.25">
      <c r="A203" s="5">
        <v>32</v>
      </c>
      <c r="B203" s="5">
        <v>7695</v>
      </c>
      <c r="C203" s="5" t="s">
        <v>162</v>
      </c>
      <c r="D203" s="5">
        <v>8000</v>
      </c>
      <c r="E203" s="5" t="s">
        <v>25</v>
      </c>
      <c r="F203" s="5" t="s">
        <v>22</v>
      </c>
      <c r="G203" s="5">
        <v>2024</v>
      </c>
      <c r="H203" s="5" t="str">
        <f>"1447-1296-13"</f>
        <v>1447-1296-13</v>
      </c>
      <c r="I203" s="5">
        <v>13</v>
      </c>
      <c r="J203" s="5"/>
      <c r="K203" s="5"/>
      <c r="L203" s="5"/>
      <c r="M203" s="5"/>
      <c r="N203" s="5"/>
      <c r="O203" s="5"/>
      <c r="P203" s="5"/>
      <c r="Q203" s="5"/>
      <c r="R203" s="5" t="s">
        <v>26</v>
      </c>
    </row>
    <row r="204" spans="1:18" x14ac:dyDescent="0.25">
      <c r="A204" s="5">
        <v>31</v>
      </c>
      <c r="B204" s="5">
        <v>7694</v>
      </c>
      <c r="C204" s="5" t="s">
        <v>162</v>
      </c>
      <c r="D204" s="5">
        <v>8000</v>
      </c>
      <c r="E204" s="5" t="s">
        <v>25</v>
      </c>
      <c r="F204" s="5" t="s">
        <v>22</v>
      </c>
      <c r="G204" s="5">
        <v>2024</v>
      </c>
      <c r="H204" s="5" t="str">
        <f>"1447-1296-12"</f>
        <v>1447-1296-12</v>
      </c>
      <c r="I204" s="5">
        <v>12</v>
      </c>
      <c r="J204" s="5"/>
      <c r="K204" s="5"/>
      <c r="L204" s="5"/>
      <c r="M204" s="5"/>
      <c r="N204" s="5"/>
      <c r="O204" s="5"/>
      <c r="P204" s="5"/>
      <c r="Q204" s="5"/>
      <c r="R204" s="5" t="s">
        <v>26</v>
      </c>
    </row>
    <row r="205" spans="1:18" x14ac:dyDescent="0.25">
      <c r="A205" s="5">
        <v>30</v>
      </c>
      <c r="B205" s="5">
        <v>7693</v>
      </c>
      <c r="C205" s="5" t="s">
        <v>162</v>
      </c>
      <c r="D205" s="5">
        <v>8000</v>
      </c>
      <c r="E205" s="5" t="s">
        <v>25</v>
      </c>
      <c r="F205" s="5" t="s">
        <v>22</v>
      </c>
      <c r="G205" s="5">
        <v>2024</v>
      </c>
      <c r="H205" s="5" t="str">
        <f>"1447-1296-11"</f>
        <v>1447-1296-11</v>
      </c>
      <c r="I205" s="5">
        <v>11</v>
      </c>
      <c r="J205" s="5"/>
      <c r="K205" s="5"/>
      <c r="L205" s="5"/>
      <c r="M205" s="5"/>
      <c r="N205" s="5"/>
      <c r="O205" s="5"/>
      <c r="P205" s="5"/>
      <c r="Q205" s="5"/>
      <c r="R205" s="5" t="s">
        <v>26</v>
      </c>
    </row>
    <row r="206" spans="1:18" x14ac:dyDescent="0.25">
      <c r="A206" s="5">
        <v>29</v>
      </c>
      <c r="B206" s="5">
        <v>7692</v>
      </c>
      <c r="C206" s="5" t="s">
        <v>162</v>
      </c>
      <c r="D206" s="5">
        <v>8000</v>
      </c>
      <c r="E206" s="5" t="s">
        <v>25</v>
      </c>
      <c r="F206" s="5" t="s">
        <v>22</v>
      </c>
      <c r="G206" s="5">
        <v>2024</v>
      </c>
      <c r="H206" s="5" t="str">
        <f>"1447-1296-10"</f>
        <v>1447-1296-10</v>
      </c>
      <c r="I206" s="5">
        <v>10</v>
      </c>
      <c r="J206" s="5"/>
      <c r="K206" s="5"/>
      <c r="L206" s="5"/>
      <c r="M206" s="5"/>
      <c r="N206" s="5"/>
      <c r="O206" s="5"/>
      <c r="P206" s="5"/>
      <c r="Q206" s="5"/>
      <c r="R206" s="5" t="s">
        <v>26</v>
      </c>
    </row>
    <row r="207" spans="1:18" x14ac:dyDescent="0.25">
      <c r="A207" s="5">
        <v>28</v>
      </c>
      <c r="B207" s="5">
        <v>7691</v>
      </c>
      <c r="C207" s="5" t="s">
        <v>162</v>
      </c>
      <c r="D207" s="5">
        <v>8000</v>
      </c>
      <c r="E207" s="5" t="s">
        <v>25</v>
      </c>
      <c r="F207" s="5" t="s">
        <v>22</v>
      </c>
      <c r="G207" s="5">
        <v>2024</v>
      </c>
      <c r="H207" s="5" t="str">
        <f>"1447-1296-9"</f>
        <v>1447-1296-9</v>
      </c>
      <c r="I207" s="5">
        <v>9</v>
      </c>
      <c r="J207" s="5"/>
      <c r="K207" s="5"/>
      <c r="L207" s="5"/>
      <c r="M207" s="5"/>
      <c r="N207" s="5"/>
      <c r="O207" s="5"/>
      <c r="P207" s="5"/>
      <c r="Q207" s="5"/>
      <c r="R207" s="5" t="s">
        <v>26</v>
      </c>
    </row>
    <row r="208" spans="1:18" x14ac:dyDescent="0.25">
      <c r="A208" s="5">
        <v>27</v>
      </c>
      <c r="B208" s="5">
        <v>7690</v>
      </c>
      <c r="C208" s="5" t="s">
        <v>162</v>
      </c>
      <c r="D208" s="5">
        <v>8000</v>
      </c>
      <c r="E208" s="5" t="s">
        <v>25</v>
      </c>
      <c r="F208" s="5" t="s">
        <v>22</v>
      </c>
      <c r="G208" s="5">
        <v>2024</v>
      </c>
      <c r="H208" s="5" t="str">
        <f>"1447-1296-8"</f>
        <v>1447-1296-8</v>
      </c>
      <c r="I208" s="5">
        <v>8</v>
      </c>
      <c r="J208" s="5"/>
      <c r="K208" s="5"/>
      <c r="L208" s="5"/>
      <c r="M208" s="5"/>
      <c r="N208" s="5"/>
      <c r="O208" s="5"/>
      <c r="P208" s="5"/>
      <c r="Q208" s="5"/>
      <c r="R208" s="5" t="s">
        <v>26</v>
      </c>
    </row>
    <row r="209" spans="1:18" x14ac:dyDescent="0.25">
      <c r="A209" s="5">
        <v>26</v>
      </c>
      <c r="B209" s="5">
        <v>7689</v>
      </c>
      <c r="C209" s="5" t="s">
        <v>162</v>
      </c>
      <c r="D209" s="5">
        <v>8000</v>
      </c>
      <c r="E209" s="5" t="s">
        <v>25</v>
      </c>
      <c r="F209" s="5" t="s">
        <v>22</v>
      </c>
      <c r="G209" s="5">
        <v>2024</v>
      </c>
      <c r="H209" s="5" t="str">
        <f>"1447-1296-7"</f>
        <v>1447-1296-7</v>
      </c>
      <c r="I209" s="5">
        <v>7</v>
      </c>
      <c r="J209" s="5"/>
      <c r="K209" s="5"/>
      <c r="L209" s="5"/>
      <c r="M209" s="5"/>
      <c r="N209" s="5"/>
      <c r="O209" s="5"/>
      <c r="P209" s="5"/>
      <c r="Q209" s="5"/>
      <c r="R209" s="5" t="s">
        <v>26</v>
      </c>
    </row>
    <row r="210" spans="1:18" x14ac:dyDescent="0.25">
      <c r="A210" s="5">
        <v>25</v>
      </c>
      <c r="B210" s="5">
        <v>7688</v>
      </c>
      <c r="C210" s="5" t="s">
        <v>162</v>
      </c>
      <c r="D210" s="5">
        <v>8000</v>
      </c>
      <c r="E210" s="5" t="s">
        <v>25</v>
      </c>
      <c r="F210" s="5" t="s">
        <v>22</v>
      </c>
      <c r="G210" s="5">
        <v>2024</v>
      </c>
      <c r="H210" s="5" t="str">
        <f>"1447-1296-6"</f>
        <v>1447-1296-6</v>
      </c>
      <c r="I210" s="5">
        <v>6</v>
      </c>
      <c r="J210" s="5"/>
      <c r="K210" s="5"/>
      <c r="L210" s="5"/>
      <c r="M210" s="5"/>
      <c r="N210" s="5"/>
      <c r="O210" s="5"/>
      <c r="P210" s="5"/>
      <c r="Q210" s="5"/>
      <c r="R210" s="5" t="s">
        <v>26</v>
      </c>
    </row>
    <row r="211" spans="1:18" x14ac:dyDescent="0.25">
      <c r="A211" s="5">
        <v>24</v>
      </c>
      <c r="B211" s="5">
        <v>7687</v>
      </c>
      <c r="C211" s="5" t="s">
        <v>162</v>
      </c>
      <c r="D211" s="5">
        <v>8000</v>
      </c>
      <c r="E211" s="5" t="s">
        <v>25</v>
      </c>
      <c r="F211" s="5" t="s">
        <v>22</v>
      </c>
      <c r="G211" s="5">
        <v>2024</v>
      </c>
      <c r="H211" s="5" t="str">
        <f>"1447-1296-5"</f>
        <v>1447-1296-5</v>
      </c>
      <c r="I211" s="5">
        <v>5</v>
      </c>
      <c r="J211" s="5"/>
      <c r="K211" s="5"/>
      <c r="L211" s="5"/>
      <c r="M211" s="5"/>
      <c r="N211" s="5"/>
      <c r="O211" s="5"/>
      <c r="P211" s="5"/>
      <c r="Q211" s="5"/>
      <c r="R211" s="5" t="s">
        <v>26</v>
      </c>
    </row>
    <row r="212" spans="1:18" x14ac:dyDescent="0.25">
      <c r="A212" s="5">
        <v>23</v>
      </c>
      <c r="B212" s="5">
        <v>7686</v>
      </c>
      <c r="C212" s="5" t="s">
        <v>162</v>
      </c>
      <c r="D212" s="5">
        <v>8000</v>
      </c>
      <c r="E212" s="5" t="s">
        <v>25</v>
      </c>
      <c r="F212" s="5" t="s">
        <v>22</v>
      </c>
      <c r="G212" s="5">
        <v>2024</v>
      </c>
      <c r="H212" s="5" t="str">
        <f>"1447-1296-4"</f>
        <v>1447-1296-4</v>
      </c>
      <c r="I212" s="5">
        <v>4</v>
      </c>
      <c r="J212" s="5"/>
      <c r="K212" s="5"/>
      <c r="L212" s="5"/>
      <c r="M212" s="5"/>
      <c r="N212" s="5"/>
      <c r="O212" s="5"/>
      <c r="P212" s="5"/>
      <c r="Q212" s="5"/>
      <c r="R212" s="5" t="s">
        <v>26</v>
      </c>
    </row>
    <row r="213" spans="1:18" x14ac:dyDescent="0.25">
      <c r="A213" s="5">
        <v>22</v>
      </c>
      <c r="B213" s="5">
        <v>7685</v>
      </c>
      <c r="C213" s="5" t="s">
        <v>162</v>
      </c>
      <c r="D213" s="5">
        <v>8000</v>
      </c>
      <c r="E213" s="5" t="s">
        <v>25</v>
      </c>
      <c r="F213" s="5" t="s">
        <v>22</v>
      </c>
      <c r="G213" s="5">
        <v>2024</v>
      </c>
      <c r="H213" s="5" t="str">
        <f>"1447-1296-3"</f>
        <v>1447-1296-3</v>
      </c>
      <c r="I213" s="5">
        <v>3</v>
      </c>
      <c r="J213" s="5"/>
      <c r="K213" s="5"/>
      <c r="L213" s="5"/>
      <c r="M213" s="5"/>
      <c r="N213" s="5"/>
      <c r="O213" s="5"/>
      <c r="P213" s="5"/>
      <c r="Q213" s="5"/>
      <c r="R213" s="5" t="s">
        <v>26</v>
      </c>
    </row>
    <row r="214" spans="1:18" x14ac:dyDescent="0.25">
      <c r="A214" s="5">
        <v>21</v>
      </c>
      <c r="B214" s="5">
        <v>7684</v>
      </c>
      <c r="C214" s="5" t="s">
        <v>162</v>
      </c>
      <c r="D214" s="5">
        <v>8000</v>
      </c>
      <c r="E214" s="5" t="s">
        <v>25</v>
      </c>
      <c r="F214" s="5" t="s">
        <v>22</v>
      </c>
      <c r="G214" s="5">
        <v>2024</v>
      </c>
      <c r="H214" s="5" t="str">
        <f>"1447-1296-30"</f>
        <v>1447-1296-30</v>
      </c>
      <c r="I214" s="5">
        <v>30</v>
      </c>
      <c r="J214" s="5"/>
      <c r="K214" s="5"/>
      <c r="L214" s="5"/>
      <c r="M214" s="5"/>
      <c r="N214" s="5"/>
      <c r="O214" s="5"/>
      <c r="P214" s="5"/>
      <c r="Q214" s="5"/>
      <c r="R214" s="5" t="s">
        <v>26</v>
      </c>
    </row>
    <row r="215" spans="1:18" x14ac:dyDescent="0.25">
      <c r="A215" s="5">
        <v>20</v>
      </c>
      <c r="B215" s="5">
        <v>7683</v>
      </c>
      <c r="C215" s="5" t="s">
        <v>162</v>
      </c>
      <c r="D215" s="5">
        <v>8000</v>
      </c>
      <c r="E215" s="5" t="s">
        <v>25</v>
      </c>
      <c r="F215" s="5" t="s">
        <v>22</v>
      </c>
      <c r="G215" s="5">
        <v>2024</v>
      </c>
      <c r="H215" s="5" t="str">
        <f>"1447-1296-29"</f>
        <v>1447-1296-29</v>
      </c>
      <c r="I215" s="5">
        <v>29</v>
      </c>
      <c r="J215" s="5"/>
      <c r="K215" s="5"/>
      <c r="L215" s="5"/>
      <c r="M215" s="5"/>
      <c r="N215" s="5"/>
      <c r="O215" s="5"/>
      <c r="P215" s="5"/>
      <c r="Q215" s="5"/>
      <c r="R215" s="5" t="s">
        <v>26</v>
      </c>
    </row>
    <row r="216" spans="1:18" x14ac:dyDescent="0.25">
      <c r="A216" s="5">
        <v>19</v>
      </c>
      <c r="B216" s="5">
        <v>7682</v>
      </c>
      <c r="C216" s="5" t="s">
        <v>162</v>
      </c>
      <c r="D216" s="5">
        <v>8000</v>
      </c>
      <c r="E216" s="5" t="s">
        <v>25</v>
      </c>
      <c r="F216" s="5" t="s">
        <v>22</v>
      </c>
      <c r="G216" s="5">
        <v>2024</v>
      </c>
      <c r="H216" s="5" t="str">
        <f>"1447-1296-2"</f>
        <v>1447-1296-2</v>
      </c>
      <c r="I216" s="5">
        <v>2</v>
      </c>
      <c r="J216" s="5"/>
      <c r="K216" s="5"/>
      <c r="L216" s="5"/>
      <c r="M216" s="5"/>
      <c r="N216" s="5"/>
      <c r="O216" s="5"/>
      <c r="P216" s="5"/>
      <c r="Q216" s="5"/>
      <c r="R216" s="5" t="s">
        <v>26</v>
      </c>
    </row>
    <row r="217" spans="1:18" x14ac:dyDescent="0.25">
      <c r="A217" s="5">
        <v>18</v>
      </c>
      <c r="B217" s="5">
        <v>7681</v>
      </c>
      <c r="C217" s="5" t="s">
        <v>162</v>
      </c>
      <c r="D217" s="5">
        <v>8000</v>
      </c>
      <c r="E217" s="5" t="s">
        <v>25</v>
      </c>
      <c r="F217" s="5" t="s">
        <v>22</v>
      </c>
      <c r="G217" s="5">
        <v>2024</v>
      </c>
      <c r="H217" s="5" t="str">
        <f>"1447-1296-21"</f>
        <v>1447-1296-21</v>
      </c>
      <c r="I217" s="5">
        <v>21</v>
      </c>
      <c r="J217" s="5"/>
      <c r="K217" s="5"/>
      <c r="L217" s="5"/>
      <c r="M217" s="5"/>
      <c r="N217" s="5"/>
      <c r="O217" s="5"/>
      <c r="P217" s="5"/>
      <c r="Q217" s="5"/>
      <c r="R217" s="5" t="s">
        <v>26</v>
      </c>
    </row>
    <row r="218" spans="1:18" x14ac:dyDescent="0.25">
      <c r="A218" s="5">
        <v>17</v>
      </c>
      <c r="B218" s="5">
        <v>7680</v>
      </c>
      <c r="C218" s="5" t="s">
        <v>162</v>
      </c>
      <c r="D218" s="5">
        <v>8000</v>
      </c>
      <c r="E218" s="5" t="s">
        <v>25</v>
      </c>
      <c r="F218" s="5" t="s">
        <v>22</v>
      </c>
      <c r="G218" s="5">
        <v>2024</v>
      </c>
      <c r="H218" s="5" t="str">
        <f>"1447-1296-1"</f>
        <v>1447-1296-1</v>
      </c>
      <c r="I218" s="5">
        <v>1</v>
      </c>
      <c r="J218" s="5"/>
      <c r="K218" s="5"/>
      <c r="L218" s="5"/>
      <c r="M218" s="5"/>
      <c r="N218" s="5"/>
      <c r="O218" s="5"/>
      <c r="P218" s="5"/>
      <c r="Q218" s="5"/>
      <c r="R218" s="5" t="s">
        <v>26</v>
      </c>
    </row>
    <row r="219" spans="1:18" x14ac:dyDescent="0.25">
      <c r="A219" s="5">
        <v>16</v>
      </c>
      <c r="B219" s="5">
        <v>7679</v>
      </c>
      <c r="C219" s="5" t="s">
        <v>162</v>
      </c>
      <c r="D219" s="5">
        <v>8000</v>
      </c>
      <c r="E219" s="5" t="s">
        <v>25</v>
      </c>
      <c r="F219" s="5" t="s">
        <v>22</v>
      </c>
      <c r="G219" s="5">
        <v>2024</v>
      </c>
      <c r="H219" s="5" t="str">
        <f>"1447-1296-20"</f>
        <v>1447-1296-20</v>
      </c>
      <c r="I219" s="5">
        <v>20</v>
      </c>
      <c r="J219" s="5"/>
      <c r="K219" s="5"/>
      <c r="L219" s="5"/>
      <c r="M219" s="5"/>
      <c r="N219" s="5"/>
      <c r="O219" s="5"/>
      <c r="P219" s="5"/>
      <c r="Q219" s="5"/>
      <c r="R219" s="5" t="s">
        <v>26</v>
      </c>
    </row>
    <row r="220" spans="1:18" x14ac:dyDescent="0.25">
      <c r="A220" s="5">
        <v>15</v>
      </c>
      <c r="B220" s="5">
        <v>4814</v>
      </c>
      <c r="C220" s="5" t="s">
        <v>163</v>
      </c>
      <c r="D220" s="5">
        <v>8000</v>
      </c>
      <c r="E220" s="5" t="s">
        <v>25</v>
      </c>
      <c r="F220" s="5" t="s">
        <v>22</v>
      </c>
      <c r="G220" s="5">
        <v>1961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 t="s">
        <v>26</v>
      </c>
    </row>
    <row r="221" spans="1:18" x14ac:dyDescent="0.25">
      <c r="A221" s="5">
        <v>14</v>
      </c>
      <c r="B221" s="5">
        <v>4813</v>
      </c>
      <c r="C221" s="5" t="s">
        <v>163</v>
      </c>
      <c r="D221" s="5">
        <v>8000</v>
      </c>
      <c r="E221" s="5" t="s">
        <v>25</v>
      </c>
      <c r="F221" s="5" t="s">
        <v>22</v>
      </c>
      <c r="G221" s="5">
        <v>1961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 t="s">
        <v>26</v>
      </c>
    </row>
    <row r="222" spans="1:18" x14ac:dyDescent="0.25">
      <c r="A222" s="5">
        <v>13</v>
      </c>
      <c r="B222" s="5">
        <v>4812</v>
      </c>
      <c r="C222" s="5" t="s">
        <v>164</v>
      </c>
      <c r="D222" s="5">
        <v>8000</v>
      </c>
      <c r="E222" s="5" t="s">
        <v>25</v>
      </c>
      <c r="F222" s="5" t="s">
        <v>22</v>
      </c>
      <c r="G222" s="5">
        <v>1968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 t="s">
        <v>26</v>
      </c>
    </row>
    <row r="223" spans="1:18" x14ac:dyDescent="0.25">
      <c r="A223" s="5">
        <v>12</v>
      </c>
      <c r="B223" s="5">
        <v>1354</v>
      </c>
      <c r="C223" s="5" t="s">
        <v>165</v>
      </c>
      <c r="D223" s="5">
        <v>1330</v>
      </c>
      <c r="E223" s="5" t="s">
        <v>31</v>
      </c>
      <c r="F223" s="5" t="s">
        <v>22</v>
      </c>
      <c r="G223" s="5">
        <v>1895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 t="s">
        <v>26</v>
      </c>
    </row>
    <row r="224" spans="1:18" x14ac:dyDescent="0.25">
      <c r="A224" s="5">
        <v>11</v>
      </c>
      <c r="B224" s="5">
        <v>1359</v>
      </c>
      <c r="C224" s="5" t="s">
        <v>166</v>
      </c>
      <c r="D224" s="5">
        <v>1330</v>
      </c>
      <c r="E224" s="5" t="s">
        <v>31</v>
      </c>
      <c r="F224" s="5" t="s">
        <v>22</v>
      </c>
      <c r="G224" s="5">
        <v>1965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 t="s">
        <v>26</v>
      </c>
    </row>
    <row r="225" spans="1:18" x14ac:dyDescent="0.25">
      <c r="A225" s="5">
        <v>10</v>
      </c>
      <c r="B225" s="5">
        <v>516</v>
      </c>
      <c r="C225" s="5" t="s">
        <v>167</v>
      </c>
      <c r="D225" s="5">
        <v>1330</v>
      </c>
      <c r="E225" s="5" t="s">
        <v>31</v>
      </c>
      <c r="F225" s="5" t="s">
        <v>22</v>
      </c>
      <c r="G225" s="5">
        <v>1979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 t="s">
        <v>26</v>
      </c>
    </row>
    <row r="226" spans="1:18" x14ac:dyDescent="0.25">
      <c r="A226" s="5">
        <v>9</v>
      </c>
      <c r="B226" s="5">
        <v>4811</v>
      </c>
      <c r="C226" s="5" t="s">
        <v>168</v>
      </c>
      <c r="D226" s="5">
        <v>8000</v>
      </c>
      <c r="E226" s="5" t="s">
        <v>25</v>
      </c>
      <c r="F226" s="5" t="s">
        <v>22</v>
      </c>
      <c r="G226" s="5">
        <v>1959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 t="s">
        <v>26</v>
      </c>
    </row>
    <row r="227" spans="1:18" x14ac:dyDescent="0.25">
      <c r="A227" s="5">
        <v>8</v>
      </c>
      <c r="B227" s="5">
        <v>1351</v>
      </c>
      <c r="C227" s="5" t="s">
        <v>169</v>
      </c>
      <c r="D227" s="5">
        <v>8000</v>
      </c>
      <c r="E227" s="5" t="s">
        <v>25</v>
      </c>
      <c r="F227" s="5" t="s">
        <v>22</v>
      </c>
      <c r="G227" s="5">
        <v>1975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 t="s">
        <v>23</v>
      </c>
    </row>
    <row r="228" spans="1:18" x14ac:dyDescent="0.25">
      <c r="A228" s="5">
        <v>7</v>
      </c>
      <c r="B228" s="5">
        <v>4421</v>
      </c>
      <c r="C228" s="5" t="s">
        <v>170</v>
      </c>
      <c r="D228" s="5">
        <v>8233</v>
      </c>
      <c r="E228" s="5" t="s">
        <v>40</v>
      </c>
      <c r="F228" s="5" t="s">
        <v>22</v>
      </c>
      <c r="G228" s="5">
        <v>1968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 t="s">
        <v>26</v>
      </c>
    </row>
    <row r="229" spans="1:18" x14ac:dyDescent="0.25">
      <c r="A229" s="5">
        <v>6</v>
      </c>
      <c r="B229" s="5">
        <v>4420</v>
      </c>
      <c r="C229" s="5" t="s">
        <v>171</v>
      </c>
      <c r="D229" s="5">
        <v>8233</v>
      </c>
      <c r="E229" s="5" t="s">
        <v>40</v>
      </c>
      <c r="F229" s="5" t="s">
        <v>22</v>
      </c>
      <c r="G229" s="5">
        <v>1968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 t="s">
        <v>26</v>
      </c>
    </row>
    <row r="230" spans="1:18" x14ac:dyDescent="0.25">
      <c r="A230" s="5">
        <v>5</v>
      </c>
      <c r="B230" s="5">
        <v>4419</v>
      </c>
      <c r="C230" s="5" t="s">
        <v>171</v>
      </c>
      <c r="D230" s="5">
        <v>8233</v>
      </c>
      <c r="E230" s="5" t="s">
        <v>40</v>
      </c>
      <c r="F230" s="5" t="s">
        <v>22</v>
      </c>
      <c r="G230" s="5">
        <v>1968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 t="s">
        <v>26</v>
      </c>
    </row>
    <row r="231" spans="1:18" x14ac:dyDescent="0.25">
      <c r="A231" s="5">
        <v>4</v>
      </c>
      <c r="B231" s="5">
        <v>4418</v>
      </c>
      <c r="C231" s="5" t="s">
        <v>171</v>
      </c>
      <c r="D231" s="5">
        <v>8233</v>
      </c>
      <c r="E231" s="5" t="s">
        <v>40</v>
      </c>
      <c r="F231" s="5" t="s">
        <v>22</v>
      </c>
      <c r="G231" s="5">
        <v>1968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 t="s">
        <v>26</v>
      </c>
    </row>
    <row r="232" spans="1:18" x14ac:dyDescent="0.25">
      <c r="A232" s="5">
        <v>3</v>
      </c>
      <c r="B232" s="5">
        <v>4847</v>
      </c>
      <c r="C232" s="5" t="s">
        <v>172</v>
      </c>
      <c r="D232" s="5">
        <v>1310</v>
      </c>
      <c r="E232" s="5" t="s">
        <v>38</v>
      </c>
      <c r="F232" s="5" t="s">
        <v>22</v>
      </c>
      <c r="G232" s="5">
        <v>1989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 t="s">
        <v>23</v>
      </c>
    </row>
    <row r="233" spans="1:18" x14ac:dyDescent="0.25">
      <c r="A233" s="5">
        <v>2</v>
      </c>
      <c r="B233" s="5">
        <v>3862</v>
      </c>
      <c r="C233" s="5" t="s">
        <v>173</v>
      </c>
      <c r="D233" s="5">
        <v>1317</v>
      </c>
      <c r="E233" s="5" t="s">
        <v>174</v>
      </c>
      <c r="F233" s="5" t="s">
        <v>22</v>
      </c>
      <c r="G233" s="5">
        <v>1963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 t="s">
        <v>26</v>
      </c>
    </row>
    <row r="234" spans="1:18" x14ac:dyDescent="0.25">
      <c r="A234" s="5">
        <v>1</v>
      </c>
      <c r="B234" s="5">
        <v>3861</v>
      </c>
      <c r="C234" s="5" t="s">
        <v>173</v>
      </c>
      <c r="D234" s="5">
        <v>1317</v>
      </c>
      <c r="E234" s="5" t="s">
        <v>174</v>
      </c>
      <c r="F234" s="5" t="s">
        <v>22</v>
      </c>
      <c r="G234" s="5">
        <v>1963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 t="s">
        <v>26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3 - JV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2025-10-24T12:22:23Z</dcterms:created>
  <dcterms:modified xsi:type="dcterms:W3CDTF">2025-10-24T12:40:33Z</dcterms:modified>
</cp:coreProperties>
</file>